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# ###1709 JDS program\1804 DD Analysis\KSP_JEPE\"/>
    </mc:Choice>
  </mc:AlternateContent>
  <bookViews>
    <workbookView xWindow="0" yWindow="0" windowWidth="20490" windowHeight="7770"/>
  </bookViews>
  <sheets>
    <sheet name="Table 4" sheetId="13" r:id="rId1"/>
    <sheet name="Table 3 &amp; Graph 4" sheetId="4" r:id="rId2"/>
    <sheet name="Table 2" sheetId="6" r:id="rId3"/>
    <sheet name="Table 1 " sheetId="3" r:id="rId4"/>
    <sheet name="Graph-3" sheetId="10" r:id="rId5"/>
    <sheet name="Data for Graph-3" sheetId="1" r:id="rId6"/>
    <sheet name="Graph-1" sheetId="8" r:id="rId7"/>
  </sheets>
  <definedNames>
    <definedName name="aaa" localSheetId="4">#REF!</definedName>
    <definedName name="aaa" localSheetId="2">#REF!</definedName>
    <definedName name="aaa" localSheetId="1">#REF!</definedName>
    <definedName name="aaa">#REF!</definedName>
    <definedName name="abc" localSheetId="4">#REF!</definedName>
    <definedName name="abc" localSheetId="2">#REF!</definedName>
    <definedName name="abc" localSheetId="1">#REF!</definedName>
    <definedName name="abc">#REF!</definedName>
    <definedName name="acc" localSheetId="4">#REF!</definedName>
    <definedName name="acc" localSheetId="2">#REF!</definedName>
    <definedName name="acc" localSheetId="1">#REF!</definedName>
    <definedName name="acc">#REF!</definedName>
    <definedName name="bbc" localSheetId="4">#REF!</definedName>
    <definedName name="bbc" localSheetId="2">#REF!</definedName>
    <definedName name="bbc" localSheetId="1">#REF!</definedName>
    <definedName name="bbc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0" i="8" l="1"/>
  <c r="E79" i="4" l="1"/>
  <c r="D79" i="4"/>
  <c r="E78" i="4"/>
  <c r="D78" i="4"/>
  <c r="E77" i="4"/>
  <c r="D77" i="4"/>
  <c r="E76" i="4"/>
  <c r="D76" i="4"/>
  <c r="E75" i="4"/>
  <c r="D75" i="4"/>
  <c r="E74" i="4"/>
  <c r="D74" i="4"/>
  <c r="E73" i="4"/>
  <c r="D73" i="4"/>
  <c r="E72" i="4"/>
  <c r="D72" i="4"/>
  <c r="E62" i="4"/>
  <c r="D62" i="4"/>
  <c r="E61" i="4"/>
  <c r="D61" i="4"/>
  <c r="G61" i="4" s="1"/>
  <c r="E60" i="4"/>
  <c r="D60" i="4"/>
  <c r="E59" i="4"/>
  <c r="D59" i="4"/>
  <c r="G59" i="4" s="1"/>
  <c r="E58" i="4"/>
  <c r="D58" i="4"/>
  <c r="E57" i="4"/>
  <c r="D57" i="4"/>
  <c r="G57" i="4" s="1"/>
  <c r="E56" i="4"/>
  <c r="D56" i="4"/>
  <c r="E55" i="4"/>
  <c r="D55" i="4"/>
  <c r="G55" i="4" s="1"/>
  <c r="E45" i="4"/>
  <c r="D45" i="4"/>
  <c r="E44" i="4"/>
  <c r="D44" i="4"/>
  <c r="G44" i="4" s="1"/>
  <c r="E43" i="4"/>
  <c r="D43" i="4"/>
  <c r="E42" i="4"/>
  <c r="D42" i="4"/>
  <c r="G42" i="4" s="1"/>
  <c r="E41" i="4"/>
  <c r="D41" i="4"/>
  <c r="E40" i="4"/>
  <c r="D40" i="4"/>
  <c r="G40" i="4" s="1"/>
  <c r="E39" i="4"/>
  <c r="D39" i="4"/>
  <c r="E38" i="4"/>
  <c r="D38" i="4"/>
  <c r="G38" i="4" s="1"/>
  <c r="E28" i="4"/>
  <c r="D28" i="4"/>
  <c r="E27" i="4"/>
  <c r="D27" i="4"/>
  <c r="F27" i="4" s="1"/>
  <c r="G26" i="4"/>
  <c r="E26" i="4"/>
  <c r="D26" i="4"/>
  <c r="F26" i="4" s="1"/>
  <c r="G25" i="4"/>
  <c r="E25" i="4"/>
  <c r="D25" i="4"/>
  <c r="E24" i="4"/>
  <c r="D24" i="4"/>
  <c r="G24" i="4" s="1"/>
  <c r="E23" i="4"/>
  <c r="D23" i="4"/>
  <c r="F23" i="4" s="1"/>
  <c r="G22" i="4"/>
  <c r="E22" i="4"/>
  <c r="D22" i="4"/>
  <c r="F22" i="4" s="1"/>
  <c r="G21" i="4"/>
  <c r="E21" i="4"/>
  <c r="D21" i="4"/>
  <c r="F21" i="4" l="1"/>
  <c r="G23" i="4"/>
  <c r="F25" i="4"/>
  <c r="G27" i="4"/>
  <c r="F24" i="4"/>
  <c r="F28" i="4"/>
  <c r="G39" i="4"/>
  <c r="G41" i="4"/>
  <c r="G43" i="4"/>
  <c r="G45" i="4"/>
  <c r="G56" i="4"/>
  <c r="G58" i="4"/>
  <c r="G60" i="4"/>
  <c r="G62" i="4"/>
  <c r="G73" i="4"/>
  <c r="G75" i="4"/>
  <c r="G77" i="4"/>
  <c r="G79" i="4"/>
  <c r="G72" i="4"/>
  <c r="G74" i="4"/>
  <c r="G76" i="4"/>
  <c r="G78" i="4"/>
  <c r="G28" i="4"/>
  <c r="F38" i="4"/>
  <c r="F39" i="4"/>
  <c r="F40" i="4"/>
  <c r="F41" i="4"/>
  <c r="F42" i="4"/>
  <c r="F43" i="4"/>
  <c r="F44" i="4"/>
  <c r="F45" i="4"/>
  <c r="F55" i="4"/>
  <c r="F56" i="4"/>
  <c r="F57" i="4"/>
  <c r="F58" i="4"/>
  <c r="F59" i="4"/>
  <c r="F60" i="4"/>
  <c r="F61" i="4"/>
  <c r="F62" i="4"/>
  <c r="F72" i="4"/>
  <c r="F73" i="4"/>
  <c r="F74" i="4"/>
  <c r="F75" i="4"/>
  <c r="F76" i="4"/>
  <c r="F77" i="4"/>
  <c r="F78" i="4"/>
  <c r="F79" i="4"/>
  <c r="K28" i="1"/>
  <c r="K29" i="1"/>
  <c r="K30" i="1"/>
  <c r="J30" i="1" s="1"/>
  <c r="K31" i="1"/>
  <c r="K32" i="1"/>
  <c r="K33" i="1"/>
  <c r="K34" i="1"/>
  <c r="J34" i="1" s="1"/>
  <c r="K35" i="1"/>
  <c r="K36" i="1"/>
  <c r="K37" i="1"/>
  <c r="K38" i="1"/>
  <c r="J38" i="1" s="1"/>
  <c r="K39" i="1"/>
  <c r="K40" i="1"/>
  <c r="K41" i="1"/>
  <c r="K42" i="1"/>
  <c r="J42" i="1" s="1"/>
  <c r="K43" i="1"/>
  <c r="K44" i="1"/>
  <c r="K45" i="1"/>
  <c r="J45" i="1" s="1"/>
  <c r="K46" i="1"/>
  <c r="J46" i="1" s="1"/>
  <c r="K47" i="1"/>
  <c r="K48" i="1"/>
  <c r="K49" i="1"/>
  <c r="J49" i="1" s="1"/>
  <c r="K50" i="1"/>
  <c r="J50" i="1" s="1"/>
  <c r="K51" i="1"/>
  <c r="K52" i="1"/>
  <c r="K26" i="1"/>
  <c r="J26" i="1" s="1"/>
  <c r="J41" i="1" l="1"/>
  <c r="J33" i="1"/>
  <c r="J37" i="1"/>
  <c r="J29" i="1"/>
  <c r="J52" i="1"/>
  <c r="J48" i="1"/>
  <c r="J44" i="1"/>
  <c r="J40" i="1"/>
  <c r="J36" i="1"/>
  <c r="J32" i="1"/>
  <c r="J28" i="1"/>
  <c r="J51" i="1"/>
  <c r="J47" i="1"/>
  <c r="J43" i="1"/>
  <c r="J39" i="1"/>
  <c r="J35" i="1"/>
  <c r="J31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4" i="1"/>
  <c r="G4" i="1"/>
</calcChain>
</file>

<file path=xl/comments1.xml><?xml version="1.0" encoding="utf-8"?>
<comments xmlns="http://schemas.openxmlformats.org/spreadsheetml/2006/main">
  <authors>
    <author>Taguchi</author>
  </authors>
  <commentList>
    <comment ref="D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Taguchi:</t>
        </r>
        <r>
          <rPr>
            <sz val="9"/>
            <color indexed="81"/>
            <rFont val="ＭＳ Ｐゴシック"/>
            <family val="3"/>
            <charset val="128"/>
          </rPr>
          <t xml:space="preserve">
US Dollars at constant prices (2010) in millions
</t>
        </r>
      </text>
    </comment>
    <comment ref="L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Taguchi:IFS Prices, Consumer Price Index, All items, 2010=100</t>
        </r>
      </text>
    </comment>
    <comment ref="O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Taguchi:</t>
        </r>
        <r>
          <rPr>
            <sz val="9"/>
            <color indexed="81"/>
            <rFont val="ＭＳ Ｐゴシック"/>
            <family val="3"/>
            <charset val="128"/>
          </rPr>
          <t xml:space="preserve">
US Dollars at constant prices (2010) per capita
UNCTAD Stat</t>
        </r>
      </text>
    </comment>
  </commentList>
</comments>
</file>

<file path=xl/sharedStrings.xml><?xml version="1.0" encoding="utf-8"?>
<sst xmlns="http://schemas.openxmlformats.org/spreadsheetml/2006/main" count="301" uniqueCount="214">
  <si>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</si>
  <si>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</si>
  <si>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</si>
  <si>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</si>
  <si>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</si>
  <si>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</si>
  <si>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</si>
  <si>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</si>
  <si>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</si>
  <si>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</si>
  <si>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</si>
  <si>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</si>
  <si>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</si>
  <si>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</si>
  <si>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</si>
  <si>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</si>
  <si>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</si>
  <si>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</si>
  <si>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</si>
  <si>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</si>
  <si>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</si>
  <si>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</si>
  <si>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</si>
  <si>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</si>
  <si>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</si>
  <si>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</si>
  <si>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</si>
  <si>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</si>
  <si>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</si>
  <si>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</si>
  <si>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</si>
  <si>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</si>
  <si>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</si>
  <si>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</si>
  <si>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</si>
  <si>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nrr</t>
    <phoneticPr fontId="1"/>
  </si>
  <si>
    <t>r&amp;m</t>
    <phoneticPr fontId="1"/>
  </si>
  <si>
    <t>m</t>
    <phoneticPr fontId="1"/>
  </si>
  <si>
    <t>2016</t>
  </si>
  <si>
    <t>r</t>
    <phoneticPr fontId="1"/>
  </si>
  <si>
    <t>r_y</t>
    <phoneticPr fontId="1"/>
  </si>
  <si>
    <t>r&amp;m_y</t>
    <phoneticPr fontId="1"/>
  </si>
  <si>
    <t>m_y</t>
    <phoneticPr fontId="1"/>
  </si>
  <si>
    <t>pcy</t>
    <phoneticPr fontId="1"/>
  </si>
  <si>
    <t>c_y</t>
    <phoneticPr fontId="1"/>
  </si>
  <si>
    <t>i_y</t>
    <phoneticPr fontId="1"/>
  </si>
  <si>
    <t>ioc</t>
    <phoneticPr fontId="1"/>
  </si>
  <si>
    <t>cpi</t>
    <phoneticPr fontId="1"/>
  </si>
  <si>
    <t>exr</t>
    <phoneticPr fontId="1"/>
  </si>
  <si>
    <t>2017</t>
  </si>
  <si>
    <t>cpi_us</t>
    <phoneticPr fontId="1"/>
  </si>
  <si>
    <t>rexr</t>
    <phoneticPr fontId="1"/>
  </si>
  <si>
    <t>rei</t>
    <phoneticPr fontId="1"/>
  </si>
  <si>
    <t>res</t>
    <phoneticPr fontId="1"/>
  </si>
  <si>
    <t>moy</t>
    <phoneticPr fontId="1"/>
  </si>
  <si>
    <t>mup</t>
    <phoneticPr fontId="1"/>
  </si>
  <si>
    <t>ioy</t>
    <phoneticPr fontId="1"/>
  </si>
  <si>
    <t>Unit Root Test (ADF Test)</t>
    <phoneticPr fontId="1"/>
  </si>
  <si>
    <t>Level</t>
    <phoneticPr fontId="1"/>
  </si>
  <si>
    <t>First Difference</t>
    <phoneticPr fontId="1"/>
  </si>
  <si>
    <t>mup</t>
    <phoneticPr fontId="1"/>
  </si>
  <si>
    <t>cpi</t>
    <phoneticPr fontId="1"/>
  </si>
  <si>
    <t>moy</t>
    <phoneticPr fontId="1"/>
  </si>
  <si>
    <t>t-Statistics</t>
    <phoneticPr fontId="1"/>
  </si>
  <si>
    <t>Provability</t>
    <phoneticPr fontId="1"/>
  </si>
  <si>
    <t>ioy</t>
    <phoneticPr fontId="1"/>
  </si>
  <si>
    <t>Cointegration Test (Johansen Test)</t>
    <phoneticPr fontId="1"/>
  </si>
  <si>
    <t>mup &amp; moy</t>
    <phoneticPr fontId="1"/>
  </si>
  <si>
    <t>Trace</t>
    <phoneticPr fontId="1"/>
  </si>
  <si>
    <t>Max-eigen</t>
    <phoneticPr fontId="1"/>
  </si>
  <si>
    <t>Statistic</t>
    <phoneticPr fontId="1"/>
  </si>
  <si>
    <t>mup &amp; cpi</t>
    <phoneticPr fontId="1"/>
  </si>
  <si>
    <t>cpi &amp; moy</t>
    <phoneticPr fontId="1"/>
  </si>
  <si>
    <t>mup &amp; ioy</t>
    <phoneticPr fontId="1"/>
  </si>
  <si>
    <r>
      <rPr>
        <i/>
        <sz val="12"/>
        <color theme="1"/>
        <rFont val="Times New Roman"/>
        <family val="1"/>
      </rPr>
      <t>moy</t>
    </r>
    <r>
      <rPr>
        <sz val="12"/>
        <color theme="1"/>
        <rFont val="Times New Roman"/>
        <family val="1"/>
      </rPr>
      <t xml:space="preserve"> Response to </t>
    </r>
    <r>
      <rPr>
        <i/>
        <sz val="12"/>
        <color theme="1"/>
        <rFont val="Times New Roman"/>
        <family val="1"/>
      </rPr>
      <t>mup</t>
    </r>
    <r>
      <rPr>
        <sz val="12"/>
        <color theme="1"/>
        <rFont val="Times New Roman"/>
        <family val="1"/>
      </rPr>
      <t xml:space="preserve"> Shock</t>
    </r>
    <phoneticPr fontId="1"/>
  </si>
  <si>
    <t>1st Year</t>
    <phoneticPr fontId="1"/>
  </si>
  <si>
    <t>2nd Year</t>
  </si>
  <si>
    <t>3rd Year</t>
  </si>
  <si>
    <t>4th Year</t>
  </si>
  <si>
    <t>5th Year</t>
  </si>
  <si>
    <t>6th Year</t>
  </si>
  <si>
    <t>7th Year</t>
  </si>
  <si>
    <t>8th Year</t>
  </si>
  <si>
    <t>-0.060 **</t>
    <phoneticPr fontId="1"/>
  </si>
  <si>
    <t>-0.071 **</t>
    <phoneticPr fontId="1"/>
  </si>
  <si>
    <t>-0.069 **</t>
    <phoneticPr fontId="1"/>
  </si>
  <si>
    <r>
      <rPr>
        <i/>
        <sz val="12"/>
        <color theme="1"/>
        <rFont val="Times New Roman"/>
        <family val="1"/>
      </rPr>
      <t>cpi</t>
    </r>
    <r>
      <rPr>
        <sz val="12"/>
        <color theme="1"/>
        <rFont val="Times New Roman"/>
        <family val="1"/>
      </rPr>
      <t xml:space="preserve"> Response to </t>
    </r>
    <r>
      <rPr>
        <i/>
        <sz val="12"/>
        <color theme="1"/>
        <rFont val="Times New Roman"/>
        <family val="1"/>
      </rPr>
      <t>mup</t>
    </r>
    <r>
      <rPr>
        <sz val="12"/>
        <color theme="1"/>
        <rFont val="Times New Roman"/>
        <family val="1"/>
      </rPr>
      <t xml:space="preserve"> Shock</t>
    </r>
    <phoneticPr fontId="1"/>
  </si>
  <si>
    <t>mup &amp; moy</t>
    <phoneticPr fontId="9"/>
  </si>
  <si>
    <t>mup &amp; cpi</t>
    <phoneticPr fontId="9"/>
  </si>
  <si>
    <t>0.038 **</t>
    <phoneticPr fontId="1"/>
  </si>
  <si>
    <t>0.054 **</t>
    <phoneticPr fontId="1"/>
  </si>
  <si>
    <t>0.063 **</t>
    <phoneticPr fontId="1"/>
  </si>
  <si>
    <t>0.069 **</t>
    <phoneticPr fontId="1"/>
  </si>
  <si>
    <t>0.073 **</t>
    <phoneticPr fontId="1"/>
  </si>
  <si>
    <t>0.075 **</t>
    <phoneticPr fontId="1"/>
  </si>
  <si>
    <t>0.077 **</t>
    <phoneticPr fontId="1"/>
  </si>
  <si>
    <r>
      <rPr>
        <i/>
        <sz val="12"/>
        <color theme="1"/>
        <rFont val="Times New Roman"/>
        <family val="1"/>
      </rPr>
      <t>moy</t>
    </r>
    <r>
      <rPr>
        <sz val="12"/>
        <color theme="1"/>
        <rFont val="Times New Roman"/>
        <family val="1"/>
      </rPr>
      <t xml:space="preserve"> Response to </t>
    </r>
    <r>
      <rPr>
        <i/>
        <sz val="12"/>
        <color theme="1"/>
        <rFont val="Times New Roman"/>
        <family val="1"/>
      </rPr>
      <t>cpi</t>
    </r>
    <r>
      <rPr>
        <sz val="12"/>
        <color theme="1"/>
        <rFont val="Times New Roman"/>
        <family val="1"/>
      </rPr>
      <t xml:space="preserve"> Shock</t>
    </r>
    <phoneticPr fontId="1"/>
  </si>
  <si>
    <t>cpi &amp; moy</t>
    <phoneticPr fontId="9"/>
  </si>
  <si>
    <r>
      <rPr>
        <i/>
        <sz val="12"/>
        <color theme="1"/>
        <rFont val="Times New Roman"/>
        <family val="1"/>
      </rPr>
      <t>ioy</t>
    </r>
    <r>
      <rPr>
        <sz val="12"/>
        <color theme="1"/>
        <rFont val="Times New Roman"/>
        <family val="1"/>
      </rPr>
      <t xml:space="preserve"> Response to </t>
    </r>
    <r>
      <rPr>
        <i/>
        <sz val="12"/>
        <color theme="1"/>
        <rFont val="Times New Roman"/>
        <family val="1"/>
      </rPr>
      <t>mup</t>
    </r>
    <r>
      <rPr>
        <sz val="12"/>
        <color theme="1"/>
        <rFont val="Times New Roman"/>
        <family val="1"/>
      </rPr>
      <t xml:space="preserve"> Shock</t>
    </r>
    <phoneticPr fontId="1"/>
  </si>
  <si>
    <t>mup &amp; ioy</t>
    <phoneticPr fontId="9"/>
  </si>
  <si>
    <t>-0.080 **</t>
    <phoneticPr fontId="1"/>
  </si>
  <si>
    <t>-0.091 **</t>
    <phoneticPr fontId="1"/>
  </si>
  <si>
    <t>-0.094 **</t>
    <phoneticPr fontId="1"/>
  </si>
  <si>
    <t>-0.040 **</t>
    <phoneticPr fontId="1"/>
  </si>
  <si>
    <t>-0.032 **</t>
    <phoneticPr fontId="1"/>
  </si>
  <si>
    <t>-0.027 **</t>
    <phoneticPr fontId="1"/>
  </si>
  <si>
    <t>-0.022 **</t>
    <phoneticPr fontId="1"/>
  </si>
  <si>
    <t>-0.018 **</t>
    <phoneticPr fontId="1"/>
  </si>
  <si>
    <t>-0.015 **</t>
    <phoneticPr fontId="1"/>
  </si>
  <si>
    <t>-0.012 **</t>
    <phoneticPr fontId="1"/>
  </si>
  <si>
    <r>
      <t>mup</t>
    </r>
    <r>
      <rPr>
        <i/>
        <sz val="8"/>
        <color theme="1"/>
        <rFont val="Times New Roman"/>
        <family val="1"/>
      </rPr>
      <t>-1</t>
    </r>
    <phoneticPr fontId="1"/>
  </si>
  <si>
    <r>
      <t>cpi</t>
    </r>
    <r>
      <rPr>
        <i/>
        <sz val="8"/>
        <color theme="1"/>
        <rFont val="Times New Roman"/>
        <family val="1"/>
      </rPr>
      <t>-1</t>
    </r>
    <phoneticPr fontId="1"/>
  </si>
  <si>
    <t>adj. R^2</t>
    <phoneticPr fontId="1"/>
  </si>
  <si>
    <t>C</t>
    <phoneticPr fontId="1"/>
  </si>
  <si>
    <r>
      <t>moy</t>
    </r>
    <r>
      <rPr>
        <i/>
        <sz val="8"/>
        <color theme="1"/>
        <rFont val="Times New Roman"/>
        <family val="1"/>
      </rPr>
      <t>-1</t>
    </r>
    <phoneticPr fontId="1"/>
  </si>
  <si>
    <t>0.770 ***</t>
    <phoneticPr fontId="1"/>
  </si>
  <si>
    <t>[5.711]</t>
    <phoneticPr fontId="1"/>
  </si>
  <si>
    <t>-0.846 **</t>
    <phoneticPr fontId="5"/>
  </si>
  <si>
    <t>[-2.231]</t>
    <phoneticPr fontId="1"/>
  </si>
  <si>
    <t>-0.061</t>
    <phoneticPr fontId="5"/>
  </si>
  <si>
    <t>[-1.172]</t>
    <phoneticPr fontId="1"/>
  </si>
  <si>
    <t>0.491 ***</t>
    <phoneticPr fontId="5"/>
  </si>
  <si>
    <t>[3.335]</t>
    <phoneticPr fontId="1"/>
  </si>
  <si>
    <t>0.234 *</t>
    <phoneticPr fontId="5"/>
  </si>
  <si>
    <t>[1.782]</t>
    <phoneticPr fontId="1"/>
  </si>
  <si>
    <t>0.929 **</t>
    <phoneticPr fontId="1"/>
  </si>
  <si>
    <t>[2.455]</t>
    <phoneticPr fontId="1"/>
  </si>
  <si>
    <t>0.979</t>
    <phoneticPr fontId="5"/>
  </si>
  <si>
    <t>0.434</t>
    <phoneticPr fontId="5"/>
  </si>
  <si>
    <t>0.951 ***</t>
    <phoneticPr fontId="1"/>
  </si>
  <si>
    <t>[9.450]</t>
    <phoneticPr fontId="1"/>
  </si>
  <si>
    <t>0.469 ***</t>
    <phoneticPr fontId="5"/>
  </si>
  <si>
    <t>[3.126]</t>
    <phoneticPr fontId="1"/>
  </si>
  <si>
    <t>0.043</t>
    <phoneticPr fontId="5"/>
  </si>
  <si>
    <t>[0.792]</t>
    <phoneticPr fontId="1"/>
  </si>
  <si>
    <t>0.647 ***</t>
    <phoneticPr fontId="5"/>
  </si>
  <si>
    <t>[7.902]</t>
    <phoneticPr fontId="1"/>
  </si>
  <si>
    <t>0.241</t>
    <phoneticPr fontId="5"/>
  </si>
  <si>
    <t>[0.463]</t>
    <phoneticPr fontId="1"/>
  </si>
  <si>
    <t>-1.841 **</t>
    <phoneticPr fontId="1"/>
  </si>
  <si>
    <t>[-2.365]</t>
    <phoneticPr fontId="1"/>
  </si>
  <si>
    <t>0.977</t>
    <phoneticPr fontId="5"/>
  </si>
  <si>
    <t>0.980</t>
    <phoneticPr fontId="5"/>
  </si>
  <si>
    <t>0.851 ***</t>
    <phoneticPr fontId="1"/>
  </si>
  <si>
    <t>[12.981]</t>
    <phoneticPr fontId="1"/>
  </si>
  <si>
    <t>-0.213 **</t>
    <phoneticPr fontId="5"/>
  </si>
  <si>
    <t>[-2.000]</t>
    <phoneticPr fontId="1"/>
  </si>
  <si>
    <t>0.0441</t>
    <phoneticPr fontId="5"/>
  </si>
  <si>
    <t>[0.323]</t>
    <phoneticPr fontId="1"/>
  </si>
  <si>
    <t>0.333</t>
    <phoneticPr fontId="5"/>
  </si>
  <si>
    <t>[1.581]</t>
    <phoneticPr fontId="1"/>
  </si>
  <si>
    <t>0.081</t>
    <phoneticPr fontId="5"/>
  </si>
  <si>
    <t>[1.226]</t>
    <phoneticPr fontId="1"/>
  </si>
  <si>
    <t>0.293 **</t>
    <phoneticPr fontId="1"/>
  </si>
  <si>
    <t>[2.702]</t>
    <phoneticPr fontId="1"/>
  </si>
  <si>
    <t>0.974</t>
    <phoneticPr fontId="5"/>
  </si>
  <si>
    <t>0.411</t>
    <phoneticPr fontId="5"/>
  </si>
  <si>
    <t>Capital Accumulation Effect</t>
    <phoneticPr fontId="1"/>
  </si>
  <si>
    <r>
      <t>ioy</t>
    </r>
    <r>
      <rPr>
        <i/>
        <sz val="8"/>
        <color theme="1"/>
        <rFont val="Times New Roman"/>
        <family val="1"/>
      </rPr>
      <t>-1</t>
    </r>
    <phoneticPr fontId="1"/>
  </si>
  <si>
    <t>0.885 ***</t>
    <phoneticPr fontId="1"/>
  </si>
  <si>
    <t>[5.987]</t>
    <phoneticPr fontId="1"/>
  </si>
  <si>
    <t>-0.483</t>
    <phoneticPr fontId="5"/>
  </si>
  <si>
    <t>[-1.190]</t>
    <phoneticPr fontId="1"/>
  </si>
  <si>
    <t>0.027</t>
    <phoneticPr fontId="5"/>
  </si>
  <si>
    <t>[0.309]</t>
    <phoneticPr fontId="1"/>
  </si>
  <si>
    <t>0.749 ***</t>
    <phoneticPr fontId="5"/>
  </si>
  <si>
    <t>[3.095]</t>
    <phoneticPr fontId="1"/>
  </si>
  <si>
    <t>0.103</t>
    <phoneticPr fontId="5"/>
  </si>
  <si>
    <t>[0.627]</t>
    <phoneticPr fontId="1"/>
  </si>
  <si>
    <t>0.560</t>
    <phoneticPr fontId="1"/>
  </si>
  <si>
    <t>[1.235]</t>
    <phoneticPr fontId="1"/>
  </si>
  <si>
    <t>0.978</t>
    <phoneticPr fontId="5"/>
  </si>
  <si>
    <t>0.499</t>
    <phoneticPr fontId="5"/>
  </si>
  <si>
    <t>real GDP growth rate (%)</t>
    <phoneticPr fontId="1"/>
  </si>
  <si>
    <t>mining &amp; utility production (% of GDP)</t>
    <phoneticPr fontId="1"/>
  </si>
  <si>
    <t>Mongolia</t>
  </si>
  <si>
    <t>manufactuirng ratio</t>
    <phoneticPr fontId="1"/>
  </si>
  <si>
    <t>investment ratio</t>
    <phoneticPr fontId="1"/>
  </si>
  <si>
    <t>Index</t>
  </si>
  <si>
    <t>PCPI_IX</t>
  </si>
  <si>
    <t>Units</t>
  </si>
  <si>
    <t>2010=100</t>
  </si>
  <si>
    <t>Resource Movement Effect</t>
    <phoneticPr fontId="1"/>
  </si>
  <si>
    <t>Spending Effect: mup &amp; cpi</t>
    <phoneticPr fontId="1"/>
  </si>
  <si>
    <t>Spending Effect: cpi &amp; moy</t>
    <phoneticPr fontId="1"/>
  </si>
  <si>
    <t>Malaysia</t>
    <phoneticPr fontId="1"/>
  </si>
  <si>
    <t>Mining &amp; Utility, % of GDP</t>
    <phoneticPr fontId="1"/>
  </si>
  <si>
    <t>Manufacturing, % of GDP</t>
    <phoneticPr fontId="1"/>
  </si>
  <si>
    <t>Indonesia</t>
    <phoneticPr fontId="1"/>
  </si>
  <si>
    <t>Product Concentration Indices (Exports)</t>
    <phoneticPr fontId="1"/>
  </si>
  <si>
    <t>Developing Economies</t>
    <phoneticPr fontId="1"/>
  </si>
  <si>
    <t>11.9</t>
    <phoneticPr fontId="1"/>
  </si>
  <si>
    <t>24.2</t>
    <phoneticPr fontId="1"/>
  </si>
  <si>
    <t>12.0</t>
    <phoneticPr fontId="1"/>
  </si>
  <si>
    <t>7.3</t>
    <phoneticPr fontId="1"/>
  </si>
  <si>
    <t>8.7</t>
    <phoneticPr fontId="1"/>
  </si>
  <si>
    <t>23.0</t>
    <phoneticPr fontId="1"/>
  </si>
  <si>
    <t>21.3</t>
    <phoneticPr fontId="1"/>
  </si>
  <si>
    <t>12.4</t>
    <phoneticPr fontId="1"/>
  </si>
  <si>
    <t>12.5</t>
    <phoneticPr fontId="1"/>
  </si>
  <si>
    <t>15.2</t>
    <phoneticPr fontId="1"/>
  </si>
  <si>
    <t>23.1</t>
    <phoneticPr fontId="1"/>
  </si>
  <si>
    <t>21.9</t>
    <phoneticPr fontId="1"/>
  </si>
  <si>
    <t>7.6</t>
    <phoneticPr fontId="1"/>
  </si>
  <si>
    <t>19.8</t>
    <phoneticPr fontId="1"/>
  </si>
  <si>
    <t>20.8</t>
    <phoneticPr fontId="1"/>
  </si>
  <si>
    <t>14.7</t>
    <phoneticPr fontId="1"/>
  </si>
  <si>
    <t>0.40</t>
    <phoneticPr fontId="1"/>
  </si>
  <si>
    <t>0.13</t>
    <phoneticPr fontId="1"/>
  </si>
  <si>
    <t>0.17</t>
    <phoneticPr fontId="1"/>
  </si>
  <si>
    <t>0.09</t>
    <phoneticPr fontId="1"/>
  </si>
  <si>
    <t>-</t>
    <phoneticPr fontId="1"/>
  </si>
  <si>
    <t>Countries</t>
    <phoneticPr fontId="1"/>
  </si>
  <si>
    <t>Indicators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</si>
</sst>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_ "/>
    <numFmt numFmtId="177" formatCode="#,##0_ "/>
    <numFmt numFmtId="178" formatCode="0.0_ "/>
    <numFmt numFmtId="179" formatCode="#,##0.0_ "/>
    <numFmt numFmtId="180" formatCode="0.000_ "/>
    <numFmt numFmtId="181" formatCode="0.00000_ "/>
    <numFmt numFmtId="182" formatCode="0.000_);\(0.000\)"/>
  </numFmts>
  <fonts count="1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i/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i/>
      <sz val="8"/>
      <color theme="1"/>
      <name val="Times New Roman"/>
      <family val="1"/>
    </font>
    <font>
      <sz val="10"/>
      <name val="Arial"/>
      <family val="2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color theme="1"/>
      <name val="ＭＳ Ｐゴシック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8" fillId="0" borderId="0"/>
    <xf numFmtId="0" fontId="10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/>
  </cellStyleXfs>
  <cellXfs count="7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78" fontId="2" fillId="0" borderId="0" xfId="0" applyNumberFormat="1" applyFont="1">
      <alignment vertical="center"/>
    </xf>
    <xf numFmtId="179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1" applyFont="1" applyFill="1" applyBorder="1">
      <alignment vertical="center"/>
    </xf>
    <xf numFmtId="0" fontId="6" fillId="0" borderId="0" xfId="0" applyFont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80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2" borderId="0" xfId="2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181" fontId="7" fillId="0" borderId="0" xfId="3" applyNumberFormat="1" applyFont="1" applyAlignment="1">
      <alignment vertical="center"/>
    </xf>
    <xf numFmtId="0" fontId="2" fillId="0" borderId="0" xfId="2" applyFont="1" applyBorder="1" applyAlignment="1">
      <alignment horizontal="center" vertical="center"/>
    </xf>
    <xf numFmtId="182" fontId="2" fillId="0" borderId="0" xfId="2" applyNumberFormat="1" applyFont="1" applyBorder="1" applyAlignment="1">
      <alignment horizontal="center" vertical="center"/>
    </xf>
    <xf numFmtId="180" fontId="2" fillId="0" borderId="0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vertical="center"/>
    </xf>
    <xf numFmtId="182" fontId="2" fillId="0" borderId="1" xfId="2" applyNumberFormat="1" applyFont="1" applyBorder="1" applyAlignment="1">
      <alignment horizontal="center" vertical="center"/>
    </xf>
    <xf numFmtId="0" fontId="2" fillId="0" borderId="0" xfId="4" applyFont="1" applyBorder="1">
      <alignment vertical="center"/>
    </xf>
    <xf numFmtId="49" fontId="2" fillId="0" borderId="1" xfId="4" applyNumberFormat="1" applyFont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49" fontId="6" fillId="0" borderId="5" xfId="4" applyNumberFormat="1" applyFont="1" applyBorder="1" applyAlignment="1">
      <alignment horizontal="center" vertical="center"/>
    </xf>
    <xf numFmtId="49" fontId="2" fillId="0" borderId="6" xfId="4" applyNumberFormat="1" applyFont="1" applyBorder="1" applyAlignment="1">
      <alignment horizontal="center" vertical="center"/>
    </xf>
    <xf numFmtId="49" fontId="2" fillId="0" borderId="3" xfId="4" applyNumberFormat="1" applyFont="1" applyBorder="1" applyAlignment="1">
      <alignment horizontal="center" vertical="center"/>
    </xf>
    <xf numFmtId="49" fontId="2" fillId="0" borderId="7" xfId="4" applyNumberFormat="1" applyFont="1" applyBorder="1" applyAlignment="1">
      <alignment horizontal="center" vertical="center"/>
    </xf>
    <xf numFmtId="49" fontId="2" fillId="0" borderId="0" xfId="4" applyNumberFormat="1" applyFont="1" applyBorder="1" applyAlignment="1">
      <alignment horizontal="center" vertical="center"/>
    </xf>
    <xf numFmtId="49" fontId="2" fillId="0" borderId="8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6" fillId="0" borderId="5" xfId="4" applyFont="1" applyBorder="1" applyAlignment="1">
      <alignment horizontal="left" vertical="center"/>
    </xf>
    <xf numFmtId="177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12" fillId="0" borderId="0" xfId="5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49" fontId="2" fillId="0" borderId="7" xfId="0" applyNumberFormat="1" applyFont="1" applyBorder="1" applyAlignment="1">
      <alignment horizontal="center" vertical="center"/>
    </xf>
    <xf numFmtId="0" fontId="2" fillId="2" borderId="6" xfId="0" applyFont="1" applyFill="1" applyBorder="1">
      <alignment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0" xfId="0" applyFont="1" applyFill="1" applyBorder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3" xfId="0" applyFont="1" applyFill="1" applyBorder="1">
      <alignment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6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6" fillId="0" borderId="0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9">
    <cellStyle name="標準" xfId="0" builtinId="0"/>
    <cellStyle name="標準 2" xfId="2"/>
    <cellStyle name="標準 2 2" xfId="7"/>
    <cellStyle name="標準 2 3" xfId="1"/>
    <cellStyle name="標準 3" xfId="3"/>
    <cellStyle name="標準 3 2" xfId="4"/>
    <cellStyle name="標準 4" xfId="5"/>
    <cellStyle name="標準 5" xfId="6"/>
    <cellStyle name="標準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ja-JP"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altLang="ja-JP" sz="1200" b="1" i="1"/>
              <a:t>moy</a:t>
            </a:r>
            <a:r>
              <a:rPr lang="en-US" altLang="ja-JP" sz="1200" b="1"/>
              <a:t> Response</a:t>
            </a:r>
            <a:r>
              <a:rPr lang="en-US" altLang="ja-JP" sz="1200" b="1" baseline="0"/>
              <a:t> to </a:t>
            </a:r>
            <a:r>
              <a:rPr lang="en-US" altLang="ja-JP" sz="1200" b="1" i="1" baseline="0"/>
              <a:t>mup</a:t>
            </a:r>
            <a:r>
              <a:rPr lang="en-US" altLang="ja-JP" sz="1200" b="1" baseline="0"/>
              <a:t> Shock</a:t>
            </a:r>
            <a:endParaRPr lang="en-US" altLang="ja-JP" sz="1200" b="1" i="1"/>
          </a:p>
        </c:rich>
      </c:tx>
      <c:layout>
        <c:manualLayout>
          <c:xMode val="edge"/>
          <c:yMode val="edge"/>
          <c:x val="0.24105080012800972"/>
          <c:y val="4.881426586382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503937007874016"/>
          <c:y val="0.16114250424579282"/>
          <c:w val="0.77257554664048855"/>
          <c:h val="0.7468894800503275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'Table 3 &amp; Graph 4'!$B$21:$B$28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'Table 3 &amp; Graph 4'!$D$21:$D$28</c:f>
              <c:numCache>
                <c:formatCode>0.00000_ </c:formatCode>
                <c:ptCount val="8"/>
                <c:pt idx="0">
                  <c:v>-1.7446E-2</c:v>
                </c:pt>
                <c:pt idx="1">
                  <c:v>-6.0784999999999999E-2</c:v>
                </c:pt>
                <c:pt idx="2">
                  <c:v>-7.1030999999999997E-2</c:v>
                </c:pt>
                <c:pt idx="3">
                  <c:v>-6.9795999999999997E-2</c:v>
                </c:pt>
                <c:pt idx="4">
                  <c:v>-6.4888000000000001E-2</c:v>
                </c:pt>
                <c:pt idx="5">
                  <c:v>-5.9095000000000002E-2</c:v>
                </c:pt>
                <c:pt idx="6">
                  <c:v>-5.3387999999999998E-2</c:v>
                </c:pt>
                <c:pt idx="7">
                  <c:v>-4.8076000000000001E-2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14-4EA2-ABE9-CE15C66E6B92}"/>
            </c:ext>
          </c:extLst>
        </c:ser>
        <c:ser>
          <c:idx val="1"/>
          <c:order val="1"/>
          <c:spPr>
            <a:ln w="381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'Table 3 &amp; Graph 4'!$B$21:$B$28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'Table 3 &amp; Graph 4'!$F$21:$F$28</c:f>
              <c:numCache>
                <c:formatCode>0.00000_ </c:formatCode>
                <c:ptCount val="8"/>
                <c:pt idx="0">
                  <c:v>-8.9585999999999999E-2</c:v>
                </c:pt>
                <c:pt idx="1">
                  <c:v>-0.12016499999999999</c:v>
                </c:pt>
                <c:pt idx="2">
                  <c:v>-0.133191</c:v>
                </c:pt>
                <c:pt idx="3">
                  <c:v>-0.13595599999999999</c:v>
                </c:pt>
                <c:pt idx="4">
                  <c:v>-0.13530799999999998</c:v>
                </c:pt>
                <c:pt idx="5">
                  <c:v>-0.13319500000000001</c:v>
                </c:pt>
                <c:pt idx="6">
                  <c:v>-0.13026799999999999</c:v>
                </c:pt>
                <c:pt idx="7">
                  <c:v>-0.12675600000000001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14-4EA2-ABE9-CE15C66E6B92}"/>
            </c:ext>
          </c:extLst>
        </c:ser>
        <c:ser>
          <c:idx val="2"/>
          <c:order val="2"/>
          <c:spPr>
            <a:ln w="381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'Table 3 &amp; Graph 4'!$B$21:$B$28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'Table 3 &amp; Graph 4'!$G$21:$G$28</c:f>
              <c:numCache>
                <c:formatCode>0.00000_ </c:formatCode>
                <c:ptCount val="8"/>
                <c:pt idx="0">
                  <c:v>5.4693999999999993E-2</c:v>
                </c:pt>
                <c:pt idx="1">
                  <c:v>-1.4049999999999965E-3</c:v>
                </c:pt>
                <c:pt idx="2">
                  <c:v>-8.8709999999999969E-3</c:v>
                </c:pt>
                <c:pt idx="3">
                  <c:v>-3.6360000000000003E-3</c:v>
                </c:pt>
                <c:pt idx="4">
                  <c:v>5.5319999999999953E-3</c:v>
                </c:pt>
                <c:pt idx="5">
                  <c:v>1.5004999999999998E-2</c:v>
                </c:pt>
                <c:pt idx="6">
                  <c:v>2.3492000000000006E-2</c:v>
                </c:pt>
                <c:pt idx="7">
                  <c:v>3.0603999999999999E-2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14-4EA2-ABE9-CE15C66E6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7736824"/>
        <c:axId val="217737216"/>
      </c:lineChart>
      <c:catAx>
        <c:axId val="217736824"/>
        <c:scaling>
          <c:orientation val="minMax"/>
        </c:scaling>
        <c:delete val="0"/>
        <c:axPos val="b"/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217737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77372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2177368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ja-JP"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altLang="ja-JP" sz="1200" b="1" i="1"/>
              <a:t>cpi</a:t>
            </a:r>
            <a:r>
              <a:rPr lang="en-US" altLang="ja-JP" sz="1200" b="1"/>
              <a:t> Response</a:t>
            </a:r>
            <a:r>
              <a:rPr lang="en-US" altLang="ja-JP" sz="1200" b="1" baseline="0"/>
              <a:t> to </a:t>
            </a:r>
            <a:r>
              <a:rPr lang="en-US" altLang="ja-JP" sz="1200" b="1" i="1" baseline="0"/>
              <a:t>mup</a:t>
            </a:r>
            <a:r>
              <a:rPr lang="en-US" altLang="ja-JP" sz="1200" b="1" baseline="0"/>
              <a:t> Shock</a:t>
            </a:r>
            <a:endParaRPr lang="en-US" altLang="ja-JP" sz="1200" b="1" i="1"/>
          </a:p>
        </c:rich>
      </c:tx>
      <c:layout>
        <c:manualLayout>
          <c:xMode val="edge"/>
          <c:yMode val="edge"/>
          <c:x val="0.24105080012800972"/>
          <c:y val="4.881426586382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503937007874016"/>
          <c:y val="0.16114250424579282"/>
          <c:w val="0.77257554664048855"/>
          <c:h val="0.7468894800503275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'Table 3 &amp; Graph 4'!$B$38:$B$45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'Table 3 &amp; Graph 4'!$D$38:$D$45</c:f>
              <c:numCache>
                <c:formatCode>0.00000_ </c:formatCode>
                <c:ptCount val="8"/>
                <c:pt idx="0">
                  <c:v>1.299E-2</c:v>
                </c:pt>
                <c:pt idx="1">
                  <c:v>3.8889E-2</c:v>
                </c:pt>
                <c:pt idx="2">
                  <c:v>5.4436999999999999E-2</c:v>
                </c:pt>
                <c:pt idx="3">
                  <c:v>6.3870999999999997E-2</c:v>
                </c:pt>
                <c:pt idx="4">
                  <c:v>6.9694999999999993E-2</c:v>
                </c:pt>
                <c:pt idx="5">
                  <c:v>7.3386000000000007E-2</c:v>
                </c:pt>
                <c:pt idx="6">
                  <c:v>7.5821E-2</c:v>
                </c:pt>
                <c:pt idx="7">
                  <c:v>7.7514E-2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14-4EA2-ABE9-CE15C66E6B92}"/>
            </c:ext>
          </c:extLst>
        </c:ser>
        <c:ser>
          <c:idx val="1"/>
          <c:order val="1"/>
          <c:spPr>
            <a:ln w="381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'Table 3 &amp; Graph 4'!$B$38:$B$45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'Table 3 &amp; Graph 4'!$F$38:$F$45</c:f>
              <c:numCache>
                <c:formatCode>0.00000_ </c:formatCode>
                <c:ptCount val="8"/>
                <c:pt idx="0">
                  <c:v>-2.7229999999999997E-2</c:v>
                </c:pt>
                <c:pt idx="1">
                  <c:v>5.5689999999999976E-3</c:v>
                </c:pt>
                <c:pt idx="2">
                  <c:v>1.9536999999999999E-2</c:v>
                </c:pt>
                <c:pt idx="3">
                  <c:v>2.5690999999999999E-2</c:v>
                </c:pt>
                <c:pt idx="4">
                  <c:v>2.7394999999999996E-2</c:v>
                </c:pt>
                <c:pt idx="5">
                  <c:v>2.6386000000000007E-2</c:v>
                </c:pt>
                <c:pt idx="6">
                  <c:v>2.3740999999999998E-2</c:v>
                </c:pt>
                <c:pt idx="7">
                  <c:v>2.0094000000000001E-2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14-4EA2-ABE9-CE15C66E6B92}"/>
            </c:ext>
          </c:extLst>
        </c:ser>
        <c:ser>
          <c:idx val="2"/>
          <c:order val="2"/>
          <c:spPr>
            <a:ln w="381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'Table 3 &amp; Graph 4'!$B$38:$B$45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'Table 3 &amp; Graph 4'!$G$38:$G$45</c:f>
              <c:numCache>
                <c:formatCode>0.00000_ </c:formatCode>
                <c:ptCount val="8"/>
                <c:pt idx="0">
                  <c:v>5.321E-2</c:v>
                </c:pt>
                <c:pt idx="1">
                  <c:v>7.2208999999999995E-2</c:v>
                </c:pt>
                <c:pt idx="2">
                  <c:v>8.9337E-2</c:v>
                </c:pt>
                <c:pt idx="3">
                  <c:v>0.102051</c:v>
                </c:pt>
                <c:pt idx="4">
                  <c:v>0.11199499999999998</c:v>
                </c:pt>
                <c:pt idx="5">
                  <c:v>0.12038600000000001</c:v>
                </c:pt>
                <c:pt idx="6">
                  <c:v>0.12790099999999999</c:v>
                </c:pt>
                <c:pt idx="7">
                  <c:v>0.134934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14-4EA2-ABE9-CE15C66E6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7738000"/>
        <c:axId val="217738392"/>
      </c:lineChart>
      <c:catAx>
        <c:axId val="217738000"/>
        <c:scaling>
          <c:orientation val="minMax"/>
        </c:scaling>
        <c:delete val="0"/>
        <c:axPos val="b"/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217738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77383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2177380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ja-JP"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altLang="ja-JP" sz="1200" b="1" i="1"/>
              <a:t>moy</a:t>
            </a:r>
            <a:r>
              <a:rPr lang="en-US" altLang="ja-JP" sz="1200" b="1"/>
              <a:t> Response</a:t>
            </a:r>
            <a:r>
              <a:rPr lang="en-US" altLang="ja-JP" sz="1200" b="1" baseline="0"/>
              <a:t> to cpi Shock</a:t>
            </a:r>
            <a:endParaRPr lang="en-US" altLang="ja-JP" sz="1200" b="1" i="1"/>
          </a:p>
        </c:rich>
      </c:tx>
      <c:layout>
        <c:manualLayout>
          <c:xMode val="edge"/>
          <c:yMode val="edge"/>
          <c:x val="0.24105080012800972"/>
          <c:y val="4.881426586382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503937007874016"/>
          <c:y val="0.16114250424579282"/>
          <c:w val="0.77257554664048855"/>
          <c:h val="0.7468894800503275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'Table 3 &amp; Graph 4'!$B$55:$B$62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'Table 3 &amp; Graph 4'!$D$55:$D$62</c:f>
              <c:numCache>
                <c:formatCode>0.00000_ </c:formatCode>
                <c:ptCount val="8"/>
                <c:pt idx="0">
                  <c:v>-5.3203E-2</c:v>
                </c:pt>
                <c:pt idx="1">
                  <c:v>-4.0946999999999997E-2</c:v>
                </c:pt>
                <c:pt idx="2">
                  <c:v>-3.2936E-2</c:v>
                </c:pt>
                <c:pt idx="3">
                  <c:v>-2.7032E-2</c:v>
                </c:pt>
                <c:pt idx="4">
                  <c:v>-2.2384000000000001E-2</c:v>
                </c:pt>
                <c:pt idx="5">
                  <c:v>-1.8605E-2</c:v>
                </c:pt>
                <c:pt idx="6">
                  <c:v>-1.5488999999999999E-2</c:v>
                </c:pt>
                <c:pt idx="7">
                  <c:v>-1.2903E-2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14-4EA2-ABE9-CE15C66E6B92}"/>
            </c:ext>
          </c:extLst>
        </c:ser>
        <c:ser>
          <c:idx val="1"/>
          <c:order val="1"/>
          <c:spPr>
            <a:ln w="381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'Table 3 &amp; Graph 4'!$B$55:$B$62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'Table 3 &amp; Graph 4'!$F$55:$F$62</c:f>
              <c:numCache>
                <c:formatCode>0.00000_ </c:formatCode>
                <c:ptCount val="8"/>
                <c:pt idx="0">
                  <c:v>-0.125303</c:v>
                </c:pt>
                <c:pt idx="1">
                  <c:v>-7.1007000000000001E-2</c:v>
                </c:pt>
                <c:pt idx="2">
                  <c:v>-5.3876E-2</c:v>
                </c:pt>
                <c:pt idx="3">
                  <c:v>-4.5432E-2</c:v>
                </c:pt>
                <c:pt idx="4">
                  <c:v>-3.8884000000000002E-2</c:v>
                </c:pt>
                <c:pt idx="5">
                  <c:v>-3.3364999999999999E-2</c:v>
                </c:pt>
                <c:pt idx="6">
                  <c:v>-2.8669E-2</c:v>
                </c:pt>
                <c:pt idx="7">
                  <c:v>-2.4683E-2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14-4EA2-ABE9-CE15C66E6B92}"/>
            </c:ext>
          </c:extLst>
        </c:ser>
        <c:ser>
          <c:idx val="2"/>
          <c:order val="2"/>
          <c:spPr>
            <a:ln w="381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'Table 3 &amp; Graph 4'!$B$55:$B$62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'Table 3 &amp; Graph 4'!$G$55:$G$62</c:f>
              <c:numCache>
                <c:formatCode>0.00000_ </c:formatCode>
                <c:ptCount val="8"/>
                <c:pt idx="0">
                  <c:v>1.8896999999999997E-2</c:v>
                </c:pt>
                <c:pt idx="1">
                  <c:v>-1.0886999999999997E-2</c:v>
                </c:pt>
                <c:pt idx="2">
                  <c:v>-1.1996E-2</c:v>
                </c:pt>
                <c:pt idx="3">
                  <c:v>-8.6320000000000008E-3</c:v>
                </c:pt>
                <c:pt idx="4">
                  <c:v>-5.8840000000000003E-3</c:v>
                </c:pt>
                <c:pt idx="5">
                  <c:v>-3.8449999999999995E-3</c:v>
                </c:pt>
                <c:pt idx="6">
                  <c:v>-2.3089999999999986E-3</c:v>
                </c:pt>
                <c:pt idx="7">
                  <c:v>-1.122999999999999E-3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14-4EA2-ABE9-CE15C66E6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7739176"/>
        <c:axId val="217739568"/>
      </c:lineChart>
      <c:catAx>
        <c:axId val="217739176"/>
        <c:scaling>
          <c:orientation val="minMax"/>
        </c:scaling>
        <c:delete val="0"/>
        <c:axPos val="b"/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21773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77395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2177391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ja-JP"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altLang="ja-JP" sz="1200" b="1" i="1"/>
              <a:t>ioy</a:t>
            </a:r>
            <a:r>
              <a:rPr lang="en-US" altLang="ja-JP" sz="1200" b="1"/>
              <a:t> Response</a:t>
            </a:r>
            <a:r>
              <a:rPr lang="en-US" altLang="ja-JP" sz="1200" b="1" baseline="0"/>
              <a:t> to </a:t>
            </a:r>
            <a:r>
              <a:rPr lang="en-US" altLang="ja-JP" sz="1200" b="1" i="1" baseline="0"/>
              <a:t>mup</a:t>
            </a:r>
            <a:r>
              <a:rPr lang="en-US" altLang="ja-JP" sz="1200" b="1" baseline="0"/>
              <a:t> Shock</a:t>
            </a:r>
            <a:endParaRPr lang="en-US" altLang="ja-JP" sz="1200" b="1" i="1"/>
          </a:p>
        </c:rich>
      </c:tx>
      <c:layout>
        <c:manualLayout>
          <c:xMode val="edge"/>
          <c:yMode val="edge"/>
          <c:x val="0.24105080012800972"/>
          <c:y val="4.881426586382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503937007874016"/>
          <c:y val="0.16114250424579282"/>
          <c:w val="0.77257554664048855"/>
          <c:h val="0.7468894800503275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'Table 3 &amp; Graph 4'!$B$72:$B$79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'Table 3 &amp; Graph 4'!$D$72:$D$79</c:f>
              <c:numCache>
                <c:formatCode>0.00000_ </c:formatCode>
                <c:ptCount val="8"/>
                <c:pt idx="0">
                  <c:v>-8.0795000000000006E-2</c:v>
                </c:pt>
                <c:pt idx="1">
                  <c:v>-9.1323000000000001E-2</c:v>
                </c:pt>
                <c:pt idx="2">
                  <c:v>-9.4614000000000004E-2</c:v>
                </c:pt>
                <c:pt idx="3">
                  <c:v>-9.2870999999999995E-2</c:v>
                </c:pt>
                <c:pt idx="4">
                  <c:v>-8.7794999999999998E-2</c:v>
                </c:pt>
                <c:pt idx="5">
                  <c:v>-8.0676999999999999E-2</c:v>
                </c:pt>
                <c:pt idx="6">
                  <c:v>-7.2477E-2</c:v>
                </c:pt>
                <c:pt idx="7">
                  <c:v>-6.3886999999999999E-2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14-4EA2-ABE9-CE15C66E6B92}"/>
            </c:ext>
          </c:extLst>
        </c:ser>
        <c:ser>
          <c:idx val="1"/>
          <c:order val="1"/>
          <c:spPr>
            <a:ln w="381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'Table 3 &amp; Graph 4'!$B$72:$B$79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'Table 3 &amp; Graph 4'!$F$72:$F$79</c:f>
              <c:numCache>
                <c:formatCode>0.00000_ </c:formatCode>
                <c:ptCount val="8"/>
                <c:pt idx="0">
                  <c:v>-0.14969500000000002</c:v>
                </c:pt>
                <c:pt idx="1">
                  <c:v>-0.160523</c:v>
                </c:pt>
                <c:pt idx="2">
                  <c:v>-0.18013400000000002</c:v>
                </c:pt>
                <c:pt idx="3">
                  <c:v>-0.19673099999999999</c:v>
                </c:pt>
                <c:pt idx="4">
                  <c:v>-0.207755</c:v>
                </c:pt>
                <c:pt idx="5">
                  <c:v>-0.213337</c:v>
                </c:pt>
                <c:pt idx="6">
                  <c:v>-0.21413700000000002</c:v>
                </c:pt>
                <c:pt idx="7">
                  <c:v>-0.21088699999999999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14-4EA2-ABE9-CE15C66E6B92}"/>
            </c:ext>
          </c:extLst>
        </c:ser>
        <c:ser>
          <c:idx val="2"/>
          <c:order val="2"/>
          <c:spPr>
            <a:ln w="381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'Table 3 &amp; Graph 4'!$B$72:$B$79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'Table 3 &amp; Graph 4'!$G$72:$G$79</c:f>
              <c:numCache>
                <c:formatCode>0.00000_ </c:formatCode>
                <c:ptCount val="8"/>
                <c:pt idx="0">
                  <c:v>-1.1895000000000003E-2</c:v>
                </c:pt>
                <c:pt idx="1">
                  <c:v>-2.2123000000000004E-2</c:v>
                </c:pt>
                <c:pt idx="2">
                  <c:v>-9.0940000000000049E-3</c:v>
                </c:pt>
                <c:pt idx="3">
                  <c:v>1.0988999999999999E-2</c:v>
                </c:pt>
                <c:pt idx="4">
                  <c:v>3.2164999999999999E-2</c:v>
                </c:pt>
                <c:pt idx="5">
                  <c:v>5.1983000000000001E-2</c:v>
                </c:pt>
                <c:pt idx="6">
                  <c:v>6.9183000000000008E-2</c:v>
                </c:pt>
                <c:pt idx="7">
                  <c:v>8.3112999999999992E-2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14-4EA2-ABE9-CE15C66E6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9055592"/>
        <c:axId val="219055984"/>
      </c:lineChart>
      <c:catAx>
        <c:axId val="219055592"/>
        <c:scaling>
          <c:orientation val="minMax"/>
        </c:scaling>
        <c:delete val="0"/>
        <c:axPos val="b"/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219055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90559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ja-JP"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2190555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Mining &amp; Utility Production</a:t>
            </a:r>
          </a:p>
          <a:p>
            <a:pPr>
              <a:defRPr/>
            </a:pPr>
            <a:r>
              <a:rPr lang="en-US" altLang="ja-JP" sz="900" b="0">
                <a:latin typeface="Times New Roman" panose="02020603050405020304" pitchFamily="18" charset="0"/>
                <a:cs typeface="Times New Roman" panose="02020603050405020304" pitchFamily="18" charset="0"/>
              </a:rPr>
              <a:t>(mil.</a:t>
            </a:r>
            <a:r>
              <a:rPr lang="en-US" altLang="ja-JP" sz="900" b="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n-US" altLang="ja-JP" sz="900" b="0">
                <a:latin typeface="Times New Roman" panose="02020603050405020304" pitchFamily="18" charset="0"/>
                <a:cs typeface="Times New Roman" panose="02020603050405020304" pitchFamily="18" charset="0"/>
              </a:rPr>
              <a:t>US dollars at 2010 constant prices) </a:t>
            </a:r>
            <a:endParaRPr lang="ja-JP" sz="900" b="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strRef>
              <c:f>'Data for Graph-3'!$B$28:$B$51</c:f>
              <c:strCache>
                <c:ptCount val="2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</c:strCache>
            </c:strRef>
          </c:cat>
          <c:val>
            <c:numRef>
              <c:f>'Data for Graph-3'!$D$28:$D$51</c:f>
              <c:numCache>
                <c:formatCode>#,##0_ </c:formatCode>
                <c:ptCount val="24"/>
                <c:pt idx="0">
                  <c:v>718.37840834650001</c:v>
                </c:pt>
                <c:pt idx="1">
                  <c:v>742.08184432359997</c:v>
                </c:pt>
                <c:pt idx="2">
                  <c:v>810.61767339800008</c:v>
                </c:pt>
                <c:pt idx="3">
                  <c:v>854.48509868760004</c:v>
                </c:pt>
                <c:pt idx="4">
                  <c:v>896.46481766980003</c:v>
                </c:pt>
                <c:pt idx="5">
                  <c:v>940.42674905690001</c:v>
                </c:pt>
                <c:pt idx="6">
                  <c:v>976.60955935080005</c:v>
                </c:pt>
                <c:pt idx="7">
                  <c:v>1023.6880499585001</c:v>
                </c:pt>
                <c:pt idx="8">
                  <c:v>1103.3477056315</c:v>
                </c:pt>
                <c:pt idx="9">
                  <c:v>1053.0225827571001</c:v>
                </c:pt>
                <c:pt idx="10">
                  <c:v>1045.8106568961998</c:v>
                </c:pt>
                <c:pt idx="11">
                  <c:v>1332.7862813428001</c:v>
                </c:pt>
                <c:pt idx="12">
                  <c:v>1479.427239866</c:v>
                </c:pt>
                <c:pt idx="13">
                  <c:v>1555.7160842047001</c:v>
                </c:pt>
                <c:pt idx="14">
                  <c:v>1580.3045829701998</c:v>
                </c:pt>
                <c:pt idx="15">
                  <c:v>1568.4688618922003</c:v>
                </c:pt>
                <c:pt idx="16">
                  <c:v>1659.5142354873001</c:v>
                </c:pt>
                <c:pt idx="17">
                  <c:v>1712.2109954920998</c:v>
                </c:pt>
                <c:pt idx="18">
                  <c:v>1841.2494824454</c:v>
                </c:pt>
                <c:pt idx="19">
                  <c:v>1987.3365322438003</c:v>
                </c:pt>
                <c:pt idx="20">
                  <c:v>2331.4311423449999</c:v>
                </c:pt>
                <c:pt idx="21">
                  <c:v>2756.6918250397002</c:v>
                </c:pt>
                <c:pt idx="22">
                  <c:v>3122.7878177135003</c:v>
                </c:pt>
                <c:pt idx="23">
                  <c:v>3151.2416951356004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059120"/>
        <c:axId val="218305368"/>
      </c:lineChart>
      <c:catAx>
        <c:axId val="219059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ja-JP"/>
          </a:p>
        </c:txPr>
        <c:crossAx val="218305368"/>
        <c:crosses val="autoZero"/>
        <c:auto val="1"/>
        <c:lblAlgn val="ctr"/>
        <c:lblOffset val="100"/>
        <c:noMultiLvlLbl val="0"/>
      </c:catAx>
      <c:valAx>
        <c:axId val="218305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ja-JP"/>
          </a:p>
        </c:txPr>
        <c:crossAx val="219059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Activity &amp; Expenditure</a:t>
            </a:r>
          </a:p>
          <a:p>
            <a:pPr>
              <a:defRPr/>
            </a:pPr>
            <a:r>
              <a:rPr lang="en-US" altLang="ja-JP" sz="900" b="0">
                <a:latin typeface="Times New Roman" panose="02020603050405020304" pitchFamily="18" charset="0"/>
                <a:cs typeface="Times New Roman" panose="02020603050405020304" pitchFamily="18" charset="0"/>
              </a:rPr>
              <a:t>(% of GDP) </a:t>
            </a:r>
            <a:endParaRPr lang="ja-JP" sz="900" b="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for Graph-3'!$I$3</c:f>
              <c:strCache>
                <c:ptCount val="1"/>
                <c:pt idx="0">
                  <c:v>manufactuirng ratio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strRef>
              <c:f>'Data for Graph-3'!$B$28:$B$51</c:f>
              <c:strCache>
                <c:ptCount val="2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</c:strCache>
            </c:strRef>
          </c:cat>
          <c:val>
            <c:numRef>
              <c:f>'Data for Graph-3'!$I$28:$I$51</c:f>
              <c:numCache>
                <c:formatCode>0.00_ </c:formatCode>
                <c:ptCount val="24"/>
                <c:pt idx="0">
                  <c:v>13.790006319</c:v>
                </c:pt>
                <c:pt idx="1">
                  <c:v>12.97611141</c:v>
                </c:pt>
                <c:pt idx="2">
                  <c:v>18.229907080499999</c:v>
                </c:pt>
                <c:pt idx="3">
                  <c:v>8.4624298338999999</c:v>
                </c:pt>
                <c:pt idx="4">
                  <c:v>9.0878300532999994</c:v>
                </c:pt>
                <c:pt idx="5">
                  <c:v>7.9627813875999998</c:v>
                </c:pt>
                <c:pt idx="6">
                  <c:v>8.0226939741999992</c:v>
                </c:pt>
                <c:pt idx="7">
                  <c:v>7.8921563532999999</c:v>
                </c:pt>
                <c:pt idx="8">
                  <c:v>9.8197323667000003</c:v>
                </c:pt>
                <c:pt idx="9">
                  <c:v>7.4312473964999999</c:v>
                </c:pt>
                <c:pt idx="10">
                  <c:v>7.5773656439000003</c:v>
                </c:pt>
                <c:pt idx="11">
                  <c:v>6.4744835596000003</c:v>
                </c:pt>
                <c:pt idx="12">
                  <c:v>6.7115453558000002</c:v>
                </c:pt>
                <c:pt idx="13">
                  <c:v>6.3619366899000003</c:v>
                </c:pt>
                <c:pt idx="14">
                  <c:v>7.3141843936999997</c:v>
                </c:pt>
                <c:pt idx="15">
                  <c:v>7.6593907137999997</c:v>
                </c:pt>
                <c:pt idx="16">
                  <c:v>7.4784573598000001</c:v>
                </c:pt>
                <c:pt idx="17">
                  <c:v>7.5907521498000001</c:v>
                </c:pt>
                <c:pt idx="18">
                  <c:v>8.0866711688000006</c:v>
                </c:pt>
                <c:pt idx="19">
                  <c:v>8.4175961437000009</c:v>
                </c:pt>
                <c:pt idx="20">
                  <c:v>9.8396421501999995</c:v>
                </c:pt>
                <c:pt idx="21">
                  <c:v>9.6812231363999999</c:v>
                </c:pt>
                <c:pt idx="22">
                  <c:v>8.3152893724000005</c:v>
                </c:pt>
                <c:pt idx="23">
                  <c:v>7.2776343334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'Data for Graph-3'!$Q$3</c:f>
              <c:strCache>
                <c:ptCount val="1"/>
                <c:pt idx="0">
                  <c:v>investment ratio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cat>
            <c:strRef>
              <c:f>'Data for Graph-3'!$B$28:$B$51</c:f>
              <c:strCache>
                <c:ptCount val="2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</c:strCache>
            </c:strRef>
          </c:cat>
          <c:val>
            <c:numRef>
              <c:f>'Data for Graph-3'!$Q$28:$Q$51</c:f>
              <c:numCache>
                <c:formatCode>0.00_ </c:formatCode>
                <c:ptCount val="24"/>
                <c:pt idx="0">
                  <c:v>29.238867941100001</c:v>
                </c:pt>
                <c:pt idx="1">
                  <c:v>24.998727410000001</c:v>
                </c:pt>
                <c:pt idx="2">
                  <c:v>24.264293004999999</c:v>
                </c:pt>
                <c:pt idx="3">
                  <c:v>25.253206264799999</c:v>
                </c:pt>
                <c:pt idx="4">
                  <c:v>23.651466399299998</c:v>
                </c:pt>
                <c:pt idx="5">
                  <c:v>29.826339641800001</c:v>
                </c:pt>
                <c:pt idx="6">
                  <c:v>31.539990495000001</c:v>
                </c:pt>
                <c:pt idx="7">
                  <c:v>27.966100683000001</c:v>
                </c:pt>
                <c:pt idx="8">
                  <c:v>24.115137732400001</c:v>
                </c:pt>
                <c:pt idx="9">
                  <c:v>24.002523095899999</c:v>
                </c:pt>
                <c:pt idx="10">
                  <c:v>32.243520201999999</c:v>
                </c:pt>
                <c:pt idx="11">
                  <c:v>30.461667423600002</c:v>
                </c:pt>
                <c:pt idx="12">
                  <c:v>30.813697291</c:v>
                </c:pt>
                <c:pt idx="13">
                  <c:v>36.720969410800002</c:v>
                </c:pt>
                <c:pt idx="14">
                  <c:v>38.519065568499997</c:v>
                </c:pt>
                <c:pt idx="15">
                  <c:v>39.899247084800002</c:v>
                </c:pt>
                <c:pt idx="16">
                  <c:v>31.827918913400001</c:v>
                </c:pt>
                <c:pt idx="17">
                  <c:v>35.8548074638</c:v>
                </c:pt>
                <c:pt idx="18">
                  <c:v>50.490644295300001</c:v>
                </c:pt>
                <c:pt idx="19">
                  <c:v>46.814708479499998</c:v>
                </c:pt>
                <c:pt idx="20">
                  <c:v>39.663593118000001</c:v>
                </c:pt>
                <c:pt idx="21">
                  <c:v>29.002147648499999</c:v>
                </c:pt>
                <c:pt idx="22">
                  <c:v>21.204873578000001</c:v>
                </c:pt>
                <c:pt idx="23">
                  <c:v>19.554466773800002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307720"/>
        <c:axId val="218308112"/>
      </c:lineChart>
      <c:catAx>
        <c:axId val="218307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ja-JP"/>
          </a:p>
        </c:txPr>
        <c:crossAx val="218308112"/>
        <c:crosses val="autoZero"/>
        <c:auto val="1"/>
        <c:lblAlgn val="ctr"/>
        <c:lblOffset val="100"/>
        <c:noMultiLvlLbl val="0"/>
      </c:catAx>
      <c:valAx>
        <c:axId val="218308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ja-JP"/>
          </a:p>
        </c:txPr>
        <c:crossAx val="218307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Consumer Price Index</a:t>
            </a:r>
          </a:p>
          <a:p>
            <a:pPr>
              <a:defRPr/>
            </a:pPr>
            <a:r>
              <a:rPr lang="en-US" altLang="ja-JP" sz="900" b="0">
                <a:latin typeface="Times New Roman" panose="02020603050405020304" pitchFamily="18" charset="0"/>
                <a:cs typeface="Times New Roman" panose="02020603050405020304" pitchFamily="18" charset="0"/>
              </a:rPr>
              <a:t>(2010=100) </a:t>
            </a:r>
            <a:endParaRPr lang="ja-JP" sz="900" b="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strRef>
              <c:f>'Data for Graph-3'!$B$28:$B$51</c:f>
              <c:strCache>
                <c:ptCount val="2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</c:strCache>
            </c:strRef>
          </c:cat>
          <c:val>
            <c:numRef>
              <c:f>'Data for Graph-3'!$L$28:$L$51</c:f>
              <c:numCache>
                <c:formatCode>0.0_ </c:formatCode>
                <c:ptCount val="24"/>
                <c:pt idx="0">
                  <c:v>8.7684140470000003</c:v>
                </c:pt>
                <c:pt idx="1">
                  <c:v>16.447791890000001</c:v>
                </c:pt>
                <c:pt idx="2">
                  <c:v>16.454949330000002</c:v>
                </c:pt>
                <c:pt idx="3">
                  <c:v>24.17066719</c:v>
                </c:pt>
                <c:pt idx="4">
                  <c:v>33.006524059999997</c:v>
                </c:pt>
                <c:pt idx="5">
                  <c:v>36.094958439999999</c:v>
                </c:pt>
                <c:pt idx="6">
                  <c:v>38.825520930000003</c:v>
                </c:pt>
                <c:pt idx="7">
                  <c:v>43.327549259999998</c:v>
                </c:pt>
                <c:pt idx="8">
                  <c:v>46.047375590000001</c:v>
                </c:pt>
                <c:pt idx="9">
                  <c:v>46.469664420000001</c:v>
                </c:pt>
                <c:pt idx="10">
                  <c:v>48.85309118</c:v>
                </c:pt>
                <c:pt idx="11">
                  <c:v>52.879149900000002</c:v>
                </c:pt>
                <c:pt idx="12">
                  <c:v>59.60356264</c:v>
                </c:pt>
                <c:pt idx="13">
                  <c:v>62.64046347</c:v>
                </c:pt>
                <c:pt idx="14">
                  <c:v>68.306447590000005</c:v>
                </c:pt>
                <c:pt idx="15">
                  <c:v>85.421764969999998</c:v>
                </c:pt>
                <c:pt idx="16">
                  <c:v>90.785596560000002</c:v>
                </c:pt>
                <c:pt idx="17">
                  <c:v>100</c:v>
                </c:pt>
                <c:pt idx="18">
                  <c:v>109.4840933</c:v>
                </c:pt>
                <c:pt idx="19">
                  <c:v>125.8897269</c:v>
                </c:pt>
                <c:pt idx="20">
                  <c:v>136.72232149999999</c:v>
                </c:pt>
                <c:pt idx="21">
                  <c:v>154.52992280000001</c:v>
                </c:pt>
                <c:pt idx="22">
                  <c:v>163.45549310000001</c:v>
                </c:pt>
                <c:pt idx="23">
                  <c:v>164.36111199999999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308896"/>
        <c:axId val="219189792"/>
      </c:lineChart>
      <c:catAx>
        <c:axId val="218308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ja-JP"/>
          </a:p>
        </c:txPr>
        <c:crossAx val="219189792"/>
        <c:crosses val="autoZero"/>
        <c:auto val="1"/>
        <c:lblAlgn val="ctr"/>
        <c:lblOffset val="100"/>
        <c:noMultiLvlLbl val="0"/>
      </c:catAx>
      <c:valAx>
        <c:axId val="21918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ja-JP"/>
          </a:p>
        </c:txPr>
        <c:crossAx val="218308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Real GDP per capita</a:t>
            </a:r>
          </a:p>
          <a:p>
            <a:pPr>
              <a:defRPr/>
            </a:pPr>
            <a:r>
              <a:rPr lang="en-US" altLang="ja-JP" sz="900" b="0" i="0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(US dollars at 2010 constant prices) </a:t>
            </a:r>
            <a:endParaRPr lang="ja-JP" altLang="ja-JP" sz="9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strRef>
              <c:f>'Data for Graph-3'!$B$28:$B$51</c:f>
              <c:strCache>
                <c:ptCount val="2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</c:strCache>
            </c:strRef>
          </c:cat>
          <c:val>
            <c:numRef>
              <c:f>'Data for Graph-3'!$O$28:$O$51</c:f>
              <c:numCache>
                <c:formatCode>#,##0_ </c:formatCode>
                <c:ptCount val="24"/>
                <c:pt idx="0">
                  <c:v>1356.1358064296001</c:v>
                </c:pt>
                <c:pt idx="1">
                  <c:v>1376.806306708</c:v>
                </c:pt>
                <c:pt idx="2">
                  <c:v>1452.5367437638999</c:v>
                </c:pt>
                <c:pt idx="3">
                  <c:v>1474.8228768714</c:v>
                </c:pt>
                <c:pt idx="4">
                  <c:v>1521.2307389666</c:v>
                </c:pt>
                <c:pt idx="5">
                  <c:v>1561.6648349822001</c:v>
                </c:pt>
                <c:pt idx="6">
                  <c:v>1597.9282607513001</c:v>
                </c:pt>
                <c:pt idx="7">
                  <c:v>1600.4773696921</c:v>
                </c:pt>
                <c:pt idx="8">
                  <c:v>1632.5224646962999</c:v>
                </c:pt>
                <c:pt idx="9">
                  <c:v>1693.0810059805999</c:v>
                </c:pt>
                <c:pt idx="10">
                  <c:v>1792.8733619187001</c:v>
                </c:pt>
                <c:pt idx="11">
                  <c:v>1961.4877171131</c:v>
                </c:pt>
                <c:pt idx="12">
                  <c:v>2079.1127866040001</c:v>
                </c:pt>
                <c:pt idx="13">
                  <c:v>2229.1548589647</c:v>
                </c:pt>
                <c:pt idx="14">
                  <c:v>2425.6804550247002</c:v>
                </c:pt>
                <c:pt idx="15">
                  <c:v>2604.9257831426999</c:v>
                </c:pt>
                <c:pt idx="16">
                  <c:v>2533.1705902904</c:v>
                </c:pt>
                <c:pt idx="17">
                  <c:v>2650.3537241171998</c:v>
                </c:pt>
                <c:pt idx="18">
                  <c:v>3053.6123552808999</c:v>
                </c:pt>
                <c:pt idx="19">
                  <c:v>3365.5720715785001</c:v>
                </c:pt>
                <c:pt idx="20">
                  <c:v>3685.7479507600001</c:v>
                </c:pt>
                <c:pt idx="21">
                  <c:v>3901.8667160499999</c:v>
                </c:pt>
                <c:pt idx="22">
                  <c:v>3923.6285814080002</c:v>
                </c:pt>
                <c:pt idx="23">
                  <c:v>3894.9313782769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190968"/>
        <c:axId val="219191360"/>
      </c:lineChart>
      <c:catAx>
        <c:axId val="219190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ja-JP"/>
          </a:p>
        </c:txPr>
        <c:crossAx val="219191360"/>
        <c:crosses val="autoZero"/>
        <c:auto val="1"/>
        <c:lblAlgn val="ctr"/>
        <c:lblOffset val="100"/>
        <c:noMultiLvlLbl val="0"/>
      </c:catAx>
      <c:valAx>
        <c:axId val="21919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ja-JP"/>
          </a:p>
        </c:txPr>
        <c:crossAx val="219190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'Graph-1'!$M$2</c:f>
              <c:strCache>
                <c:ptCount val="1"/>
                <c:pt idx="0">
                  <c:v>real GDP growth rate (%)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'Graph-1'!$L$3:$L$26</c:f>
              <c:strCache>
                <c:ptCount val="2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</c:strCache>
            </c:strRef>
          </c:cat>
          <c:val>
            <c:numRef>
              <c:f>'Graph-1'!$M$3:$M$26</c:f>
              <c:numCache>
                <c:formatCode>0.0_ </c:formatCode>
                <c:ptCount val="24"/>
                <c:pt idx="0">
                  <c:v>-3.003114981</c:v>
                </c:pt>
                <c:pt idx="1">
                  <c:v>2.3000966799999998</c:v>
                </c:pt>
                <c:pt idx="2">
                  <c:v>6.3120176529999998</c:v>
                </c:pt>
                <c:pt idx="3">
                  <c:v>2.3529133830000002</c:v>
                </c:pt>
                <c:pt idx="4">
                  <c:v>3.9983604160000001</c:v>
                </c:pt>
                <c:pt idx="5">
                  <c:v>3.5324066790000002</c:v>
                </c:pt>
                <c:pt idx="6">
                  <c:v>3.2157068049999999</c:v>
                </c:pt>
                <c:pt idx="7">
                  <c:v>1.0562634470000001</c:v>
                </c:pt>
                <c:pt idx="8">
                  <c:v>2.9527071760000001</c:v>
                </c:pt>
                <c:pt idx="9">
                  <c:v>4.7331121080000003</c:v>
                </c:pt>
                <c:pt idx="10">
                  <c:v>7.0046544659999999</c:v>
                </c:pt>
                <c:pt idx="11">
                  <c:v>10.62515848</c:v>
                </c:pt>
                <c:pt idx="12">
                  <c:v>7.2539152400000004</c:v>
                </c:pt>
                <c:pt idx="13">
                  <c:v>8.556228849</c:v>
                </c:pt>
                <c:pt idx="14">
                  <c:v>10.247937390000001</c:v>
                </c:pt>
                <c:pt idx="15">
                  <c:v>8.9002991779999991</c:v>
                </c:pt>
                <c:pt idx="16">
                  <c:v>-1.268680813</c:v>
                </c:pt>
                <c:pt idx="17">
                  <c:v>6.3653808349999998</c:v>
                </c:pt>
                <c:pt idx="18">
                  <c:v>17.29077758</c:v>
                </c:pt>
                <c:pt idx="19">
                  <c:v>12.31981985</c:v>
                </c:pt>
                <c:pt idx="20">
                  <c:v>11.64891619</c:v>
                </c:pt>
                <c:pt idx="21">
                  <c:v>7.8852254820000001</c:v>
                </c:pt>
                <c:pt idx="22">
                  <c:v>2.3798358039999998</c:v>
                </c:pt>
                <c:pt idx="23">
                  <c:v>0.953307036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19193320"/>
        <c:axId val="218260304"/>
      </c:barChart>
      <c:lineChart>
        <c:grouping val="standard"/>
        <c:varyColors val="0"/>
        <c:ser>
          <c:idx val="1"/>
          <c:order val="1"/>
          <c:tx>
            <c:strRef>
              <c:f>'Graph-1'!$N$2</c:f>
              <c:strCache>
                <c:ptCount val="1"/>
                <c:pt idx="0">
                  <c:v>mining &amp; utility production (% of GDP)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'Graph-1'!$L$3:$L$26</c:f>
              <c:strCache>
                <c:ptCount val="2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</c:strCache>
            </c:strRef>
          </c:cat>
          <c:val>
            <c:numRef>
              <c:f>'Graph-1'!$N$3:$N$26</c:f>
              <c:numCache>
                <c:formatCode>0.0_ </c:formatCode>
                <c:ptCount val="24"/>
                <c:pt idx="0">
                  <c:v>14.098747475100001</c:v>
                </c:pt>
                <c:pt idx="1">
                  <c:v>15.218572584799999</c:v>
                </c:pt>
                <c:pt idx="2">
                  <c:v>11.728818679</c:v>
                </c:pt>
                <c:pt idx="3">
                  <c:v>11.945637231399999</c:v>
                </c:pt>
                <c:pt idx="4">
                  <c:v>16.330121526399999</c:v>
                </c:pt>
                <c:pt idx="5">
                  <c:v>11.5940225869</c:v>
                </c:pt>
                <c:pt idx="6">
                  <c:v>11.537070096699999</c:v>
                </c:pt>
                <c:pt idx="7">
                  <c:v>13.675029819700001</c:v>
                </c:pt>
                <c:pt idx="8">
                  <c:v>11.876679073899998</c:v>
                </c:pt>
                <c:pt idx="9">
                  <c:v>13.423559566900002</c:v>
                </c:pt>
                <c:pt idx="10">
                  <c:v>14.671732965199999</c:v>
                </c:pt>
                <c:pt idx="11">
                  <c:v>20.393377339800001</c:v>
                </c:pt>
                <c:pt idx="12">
                  <c:v>24.756691720399999</c:v>
                </c:pt>
                <c:pt idx="13">
                  <c:v>32.249461049300002</c:v>
                </c:pt>
                <c:pt idx="14">
                  <c:v>30.4640308227</c:v>
                </c:pt>
                <c:pt idx="15">
                  <c:v>23.158899998500001</c:v>
                </c:pt>
                <c:pt idx="16">
                  <c:v>22.827726051100001</c:v>
                </c:pt>
                <c:pt idx="17">
                  <c:v>26.530259235399999</c:v>
                </c:pt>
                <c:pt idx="18">
                  <c:v>24.255633485699995</c:v>
                </c:pt>
                <c:pt idx="19">
                  <c:v>20.555065410399997</c:v>
                </c:pt>
                <c:pt idx="20">
                  <c:v>18.8134017852</c:v>
                </c:pt>
                <c:pt idx="21">
                  <c:v>20.152611705000002</c:v>
                </c:pt>
                <c:pt idx="22">
                  <c:v>20.878664623500001</c:v>
                </c:pt>
                <c:pt idx="23">
                  <c:v>24.223036947600001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193320"/>
        <c:axId val="218260304"/>
      </c:lineChart>
      <c:catAx>
        <c:axId val="219193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ja-JP"/>
          </a:p>
        </c:txPr>
        <c:crossAx val="218260304"/>
        <c:crosses val="autoZero"/>
        <c:auto val="1"/>
        <c:lblAlgn val="ctr"/>
        <c:lblOffset val="100"/>
        <c:noMultiLvlLbl val="0"/>
      </c:catAx>
      <c:valAx>
        <c:axId val="21826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ja-JP"/>
          </a:p>
        </c:txPr>
        <c:crossAx val="219193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95248</xdr:colOff>
      <xdr:row>1</xdr:row>
      <xdr:rowOff>57151</xdr:rowOff>
    </xdr:from>
    <xdr:to>
      <xdr:col>14</xdr:col>
      <xdr:colOff>609599</xdr:colOff>
      <xdr:row>8</xdr:row>
      <xdr:rowOff>238125</xdr:rowOff>
    </xdr:to>
    <xdr:graphicFrame macro="">
      <xdr:nvGraphicFramePr>
        <xdr:cNvPr id="2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1</xdr:row>
      <xdr:rowOff>57151</xdr:rowOff>
    </xdr:from>
    <xdr:to>
      <xdr:col>19</xdr:col>
      <xdr:colOff>628651</xdr:colOff>
      <xdr:row>8</xdr:row>
      <xdr:rowOff>228601</xdr:rowOff>
    </xdr:to>
    <xdr:graphicFrame macro="">
      <xdr:nvGraphicFramePr>
        <xdr:cNvPr id="6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85725</xdr:colOff>
      <xdr:row>9</xdr:row>
      <xdr:rowOff>47625</xdr:rowOff>
    </xdr:from>
    <xdr:to>
      <xdr:col>14</xdr:col>
      <xdr:colOff>600076</xdr:colOff>
      <xdr:row>17</xdr:row>
      <xdr:rowOff>9525</xdr:rowOff>
    </xdr:to>
    <xdr:graphicFrame macro="">
      <xdr:nvGraphicFramePr>
        <xdr:cNvPr id="7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47626</xdr:colOff>
      <xdr:row>9</xdr:row>
      <xdr:rowOff>38100</xdr:rowOff>
    </xdr:from>
    <xdr:to>
      <xdr:col>19</xdr:col>
      <xdr:colOff>638176</xdr:colOff>
      <xdr:row>17</xdr:row>
      <xdr:rowOff>0</xdr:rowOff>
    </xdr:to>
    <xdr:graphicFrame macro="">
      <xdr:nvGraphicFramePr>
        <xdr:cNvPr id="8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76200</xdr:rowOff>
    </xdr:from>
    <xdr:to>
      <xdr:col>4</xdr:col>
      <xdr:colOff>281940</xdr:colOff>
      <xdr:row>21</xdr:row>
      <xdr:rowOff>106680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320040</xdr:colOff>
      <xdr:row>0</xdr:row>
      <xdr:rowOff>76200</xdr:rowOff>
    </xdr:from>
    <xdr:to>
      <xdr:col>8</xdr:col>
      <xdr:colOff>556260</xdr:colOff>
      <xdr:row>21</xdr:row>
      <xdr:rowOff>106680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53340</xdr:colOff>
      <xdr:row>22</xdr:row>
      <xdr:rowOff>38100</xdr:rowOff>
    </xdr:from>
    <xdr:to>
      <xdr:col>4</xdr:col>
      <xdr:colOff>289560</xdr:colOff>
      <xdr:row>43</xdr:row>
      <xdr:rowOff>68580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335280</xdr:colOff>
      <xdr:row>22</xdr:row>
      <xdr:rowOff>45720</xdr:rowOff>
    </xdr:from>
    <xdr:to>
      <xdr:col>8</xdr:col>
      <xdr:colOff>571500</xdr:colOff>
      <xdr:row>43</xdr:row>
      <xdr:rowOff>76200</xdr:rowOff>
    </xdr:to>
    <xdr:graphicFrame macro="">
      <xdr:nvGraphicFramePr>
        <xdr:cNvPr id="5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85724</xdr:colOff>
      <xdr:row>1</xdr:row>
      <xdr:rowOff>66674</xdr:rowOff>
    </xdr:from>
    <xdr:to>
      <xdr:col>9</xdr:col>
      <xdr:colOff>571499</xdr:colOff>
      <xdr:row>21</xdr:row>
      <xdr:rowOff>76199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590550</xdr:colOff>
      <xdr:row>15</xdr:row>
      <xdr:rowOff>180975</xdr:rowOff>
    </xdr:from>
    <xdr:to>
      <xdr:col>9</xdr:col>
      <xdr:colOff>333375</xdr:colOff>
      <xdr:row>16</xdr:row>
      <xdr:rowOff>0</xdr:rowOff>
    </xdr:to>
    <xdr:cxnSp macro="">
      <xdr:nvCxnSpPr>
        <xdr:cNvPr id="4" name="直線コネクタ 3"/>
        <xdr:cNvCxnSpPr/>
      </xdr:nvCxnSpPr>
      <xdr:spPr>
        <a:xfrm>
          <a:off x="714375" y="3057525"/>
          <a:ext cx="5229225" cy="19050"/>
        </a:xfrm>
        <a:prstGeom prst="line">
          <a:avLst/>
        </a:prstGeom>
        <a:ln>
          <a:prstDash val="sysDash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14</xdr:row>
      <xdr:rowOff>104775</xdr:rowOff>
    </xdr:from>
    <xdr:to>
      <xdr:col>4</xdr:col>
      <xdr:colOff>590550</xdr:colOff>
      <xdr:row>15</xdr:row>
      <xdr:rowOff>161925</xdr:rowOff>
    </xdr:to>
    <xdr:sp macro="" textlink="">
      <xdr:nvSpPr>
        <xdr:cNvPr id="5" name="テキスト ボックス 4"/>
        <xdr:cNvSpPr txBox="1"/>
      </xdr:nvSpPr>
      <xdr:spPr>
        <a:xfrm>
          <a:off x="800100" y="2781300"/>
          <a:ext cx="1971675" cy="257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>
              <a:latin typeface="Times New Roman" panose="02020603050405020304" pitchFamily="18" charset="0"/>
              <a:cs typeface="Times New Roman" panose="02020603050405020304" pitchFamily="18" charset="0"/>
            </a:rPr>
            <a:t>6.0 % average for 1993-2016</a:t>
          </a:r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5"/>
  <sheetViews>
    <sheetView showGridLines="0" tabSelected="1" workbookViewId="0">
      <selection activeCell="I14" sqref="I14"/>
    </sheetView>
  </sheetViews>
  <sheetFormatPr defaultRowHeight="15.75"/>
  <cols>
    <col min="1" max="1" width="1.625" style="1" customWidth="1"/>
    <col min="2" max="2" width="18.625" style="1" customWidth="1"/>
    <col min="3" max="3" width="35.75" style="1" customWidth="1"/>
    <col min="4" max="5" width="15.125" style="1" customWidth="1"/>
    <col min="6" max="6" width="1.625" style="1" customWidth="1"/>
    <col min="7" max="16384" width="9" style="1"/>
  </cols>
  <sheetData>
    <row r="1" spans="2:5" ht="6" customHeight="1" thickBot="1">
      <c r="B1" s="18"/>
      <c r="C1" s="18"/>
      <c r="D1" s="18"/>
      <c r="E1" s="18"/>
    </row>
    <row r="2" spans="2:5" s="46" customFormat="1" ht="19.5" customHeight="1" thickTop="1" thickBot="1">
      <c r="B2" s="47" t="s">
        <v>212</v>
      </c>
      <c r="C2" s="47" t="s">
        <v>213</v>
      </c>
      <c r="D2" s="47">
        <v>2016</v>
      </c>
      <c r="E2" s="47">
        <v>1980</v>
      </c>
    </row>
    <row r="3" spans="2:5" ht="19.5" customHeight="1">
      <c r="B3" s="61" t="s">
        <v>175</v>
      </c>
      <c r="C3" s="55" t="s">
        <v>186</v>
      </c>
      <c r="D3" s="56" t="s">
        <v>192</v>
      </c>
      <c r="E3" s="56" t="s">
        <v>191</v>
      </c>
    </row>
    <row r="4" spans="2:5" ht="19.5" customHeight="1">
      <c r="B4" s="62"/>
      <c r="C4" s="57" t="s">
        <v>187</v>
      </c>
      <c r="D4" s="58" t="s">
        <v>194</v>
      </c>
      <c r="E4" s="58" t="s">
        <v>193</v>
      </c>
    </row>
    <row r="5" spans="2:5" ht="19.5" customHeight="1">
      <c r="B5" s="63"/>
      <c r="C5" s="59" t="s">
        <v>189</v>
      </c>
      <c r="D5" s="60" t="s">
        <v>207</v>
      </c>
      <c r="E5" s="60" t="s">
        <v>211</v>
      </c>
    </row>
    <row r="6" spans="2:5" ht="19.5" customHeight="1">
      <c r="B6" s="64" t="s">
        <v>188</v>
      </c>
      <c r="C6" s="53" t="s">
        <v>186</v>
      </c>
      <c r="D6" s="54" t="s">
        <v>195</v>
      </c>
      <c r="E6" s="54" t="s">
        <v>196</v>
      </c>
    </row>
    <row r="7" spans="2:5" ht="19.5" customHeight="1">
      <c r="B7" s="65"/>
      <c r="C7" s="48" t="s">
        <v>187</v>
      </c>
      <c r="D7" s="49" t="s">
        <v>197</v>
      </c>
      <c r="E7" s="49" t="s">
        <v>198</v>
      </c>
    </row>
    <row r="8" spans="2:5" ht="19.5" customHeight="1">
      <c r="B8" s="66"/>
      <c r="C8" s="51" t="s">
        <v>189</v>
      </c>
      <c r="D8" s="52" t="s">
        <v>208</v>
      </c>
      <c r="E8" s="52" t="s">
        <v>211</v>
      </c>
    </row>
    <row r="9" spans="2:5" ht="19.5" customHeight="1">
      <c r="B9" s="64" t="s">
        <v>185</v>
      </c>
      <c r="C9" s="53" t="s">
        <v>186</v>
      </c>
      <c r="D9" s="54" t="s">
        <v>199</v>
      </c>
      <c r="E9" s="54" t="s">
        <v>200</v>
      </c>
    </row>
    <row r="10" spans="2:5" ht="19.5" customHeight="1">
      <c r="B10" s="65"/>
      <c r="C10" s="48" t="s">
        <v>187</v>
      </c>
      <c r="D10" s="49" t="s">
        <v>201</v>
      </c>
      <c r="E10" s="49" t="s">
        <v>202</v>
      </c>
    </row>
    <row r="11" spans="2:5" ht="19.5" customHeight="1">
      <c r="B11" s="66"/>
      <c r="C11" s="51" t="s">
        <v>189</v>
      </c>
      <c r="D11" s="52" t="s">
        <v>209</v>
      </c>
      <c r="E11" s="52" t="s">
        <v>211</v>
      </c>
    </row>
    <row r="12" spans="2:5" ht="19.5" customHeight="1">
      <c r="B12" s="67" t="s">
        <v>190</v>
      </c>
      <c r="C12" s="48" t="s">
        <v>186</v>
      </c>
      <c r="D12" s="49" t="s">
        <v>203</v>
      </c>
      <c r="E12" s="49" t="s">
        <v>204</v>
      </c>
    </row>
    <row r="13" spans="2:5" ht="19.5" customHeight="1">
      <c r="B13" s="67"/>
      <c r="C13" s="48" t="s">
        <v>187</v>
      </c>
      <c r="D13" s="49" t="s">
        <v>205</v>
      </c>
      <c r="E13" s="49" t="s">
        <v>206</v>
      </c>
    </row>
    <row r="14" spans="2:5" ht="19.5" customHeight="1" thickBot="1">
      <c r="B14" s="68"/>
      <c r="C14" s="18" t="s">
        <v>189</v>
      </c>
      <c r="D14" s="50" t="s">
        <v>210</v>
      </c>
      <c r="E14" s="50" t="s">
        <v>211</v>
      </c>
    </row>
    <row r="15" spans="2:5" ht="6" customHeight="1" thickTop="1"/>
  </sheetData>
  <mergeCells count="4">
    <mergeCell ref="B3:B5"/>
    <mergeCell ref="B6:B8"/>
    <mergeCell ref="B9:B11"/>
    <mergeCell ref="B12:B14"/>
  </mergeCells>
  <phoneticPr fontId="1"/>
  <pageMargins left="0.7" right="0.7" top="0.75" bottom="0.75" header="0.3" footer="0.3"/>
  <pageSetup paperSize="9" orientation="portrait" horizontalDpi="0" verticalDpi="0" r:id="rId1"/>
  <ignoredErrors>
    <ignoredError sqref="D3:E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7"/>
  <sheetViews>
    <sheetView showGridLines="0" topLeftCell="E1" workbookViewId="0">
      <selection activeCell="K2" sqref="K2:T18"/>
    </sheetView>
  </sheetViews>
  <sheetFormatPr defaultRowHeight="15.75"/>
  <cols>
    <col min="1" max="1" width="1.625" style="22" customWidth="1"/>
    <col min="2" max="9" width="11.125" style="22" customWidth="1"/>
    <col min="10" max="10" width="1.625" style="22" customWidth="1"/>
    <col min="11" max="16384" width="9" style="22"/>
  </cols>
  <sheetData>
    <row r="1" spans="2:9" ht="6" customHeight="1" thickBot="1">
      <c r="B1" s="29"/>
      <c r="C1" s="29"/>
      <c r="D1" s="29"/>
      <c r="E1" s="29"/>
      <c r="F1" s="29"/>
      <c r="G1" s="29"/>
      <c r="H1" s="29"/>
      <c r="I1" s="29"/>
    </row>
    <row r="2" spans="2:9" ht="21" customHeight="1" thickTop="1">
      <c r="B2" s="74" t="s">
        <v>74</v>
      </c>
      <c r="C2" s="74"/>
      <c r="D2" s="74"/>
      <c r="E2" s="74"/>
      <c r="F2" s="74"/>
      <c r="G2" s="74"/>
      <c r="H2" s="74"/>
      <c r="I2" s="74"/>
    </row>
    <row r="3" spans="2:9" s="24" customFormat="1" ht="21" customHeight="1">
      <c r="B3" s="26" t="s">
        <v>75</v>
      </c>
      <c r="C3" s="26" t="s">
        <v>76</v>
      </c>
      <c r="D3" s="26" t="s">
        <v>77</v>
      </c>
      <c r="E3" s="26" t="s">
        <v>78</v>
      </c>
      <c r="F3" s="26" t="s">
        <v>79</v>
      </c>
      <c r="G3" s="26" t="s">
        <v>80</v>
      </c>
      <c r="H3" s="26" t="s">
        <v>81</v>
      </c>
      <c r="I3" s="26" t="s">
        <v>82</v>
      </c>
    </row>
    <row r="4" spans="2:9" s="24" customFormat="1" ht="21" customHeight="1">
      <c r="B4" s="28">
        <v>-1.7446E-2</v>
      </c>
      <c r="C4" s="21" t="s">
        <v>83</v>
      </c>
      <c r="D4" s="21" t="s">
        <v>84</v>
      </c>
      <c r="E4" s="21" t="s">
        <v>85</v>
      </c>
      <c r="F4" s="28">
        <v>-6.4888000000000001E-2</v>
      </c>
      <c r="G4" s="28">
        <v>-5.9095000000000002E-2</v>
      </c>
      <c r="H4" s="28">
        <v>-5.3387999999999998E-2</v>
      </c>
      <c r="I4" s="28">
        <v>-4.8076000000000001E-2</v>
      </c>
    </row>
    <row r="5" spans="2:9" ht="21" customHeight="1" thickBot="1">
      <c r="B5" s="30">
        <v>-3.6069999999999998E-2</v>
      </c>
      <c r="C5" s="30">
        <v>-2.9690000000000001E-2</v>
      </c>
      <c r="D5" s="30">
        <v>-3.108E-2</v>
      </c>
      <c r="E5" s="30">
        <v>-3.3079999999999998E-2</v>
      </c>
      <c r="F5" s="30">
        <v>-3.5209999999999998E-2</v>
      </c>
      <c r="G5" s="30">
        <v>-3.705E-2</v>
      </c>
      <c r="H5" s="30">
        <v>-3.8440000000000002E-2</v>
      </c>
      <c r="I5" s="30">
        <v>-3.934E-2</v>
      </c>
    </row>
    <row r="6" spans="2:9" ht="21" customHeight="1" thickTop="1">
      <c r="B6" s="74" t="s">
        <v>86</v>
      </c>
      <c r="C6" s="74"/>
      <c r="D6" s="74"/>
      <c r="E6" s="74"/>
      <c r="F6" s="74"/>
      <c r="G6" s="74"/>
      <c r="H6" s="74"/>
      <c r="I6" s="74"/>
    </row>
    <row r="7" spans="2:9" ht="21" customHeight="1">
      <c r="B7" s="26" t="s">
        <v>75</v>
      </c>
      <c r="C7" s="26" t="s">
        <v>76</v>
      </c>
      <c r="D7" s="26" t="s">
        <v>77</v>
      </c>
      <c r="E7" s="26" t="s">
        <v>78</v>
      </c>
      <c r="F7" s="26" t="s">
        <v>79</v>
      </c>
      <c r="G7" s="26" t="s">
        <v>80</v>
      </c>
      <c r="H7" s="26" t="s">
        <v>81</v>
      </c>
      <c r="I7" s="26" t="s">
        <v>82</v>
      </c>
    </row>
    <row r="8" spans="2:9" ht="21" customHeight="1">
      <c r="B8" s="28">
        <v>1.299E-2</v>
      </c>
      <c r="C8" s="21" t="s">
        <v>89</v>
      </c>
      <c r="D8" s="21" t="s">
        <v>90</v>
      </c>
      <c r="E8" s="21" t="s">
        <v>91</v>
      </c>
      <c r="F8" s="21" t="s">
        <v>92</v>
      </c>
      <c r="G8" s="21" t="s">
        <v>93</v>
      </c>
      <c r="H8" s="21" t="s">
        <v>94</v>
      </c>
      <c r="I8" s="21" t="s">
        <v>95</v>
      </c>
    </row>
    <row r="9" spans="2:9" ht="21" customHeight="1" thickBot="1">
      <c r="B9" s="30">
        <v>-2.0109999999999999E-2</v>
      </c>
      <c r="C9" s="30">
        <v>-1.6660000000000001E-2</v>
      </c>
      <c r="D9" s="30">
        <v>-1.745E-2</v>
      </c>
      <c r="E9" s="30">
        <v>-1.9089999999999999E-2</v>
      </c>
      <c r="F9" s="30">
        <v>-2.1149999999999999E-2</v>
      </c>
      <c r="G9" s="30">
        <v>-2.35E-2</v>
      </c>
      <c r="H9" s="30">
        <v>-2.6040000000000001E-2</v>
      </c>
      <c r="I9" s="30">
        <v>-2.8709999999999999E-2</v>
      </c>
    </row>
    <row r="10" spans="2:9" ht="21" customHeight="1" thickTop="1">
      <c r="B10" s="74" t="s">
        <v>96</v>
      </c>
      <c r="C10" s="74"/>
      <c r="D10" s="74"/>
      <c r="E10" s="74"/>
      <c r="F10" s="74"/>
      <c r="G10" s="74"/>
      <c r="H10" s="74"/>
      <c r="I10" s="74"/>
    </row>
    <row r="11" spans="2:9" ht="21" customHeight="1">
      <c r="B11" s="26" t="s">
        <v>75</v>
      </c>
      <c r="C11" s="26" t="s">
        <v>76</v>
      </c>
      <c r="D11" s="26" t="s">
        <v>77</v>
      </c>
      <c r="E11" s="26" t="s">
        <v>78</v>
      </c>
      <c r="F11" s="26" t="s">
        <v>79</v>
      </c>
      <c r="G11" s="26" t="s">
        <v>80</v>
      </c>
      <c r="H11" s="26" t="s">
        <v>81</v>
      </c>
      <c r="I11" s="26" t="s">
        <v>82</v>
      </c>
    </row>
    <row r="12" spans="2:9" ht="21" customHeight="1">
      <c r="B12" s="28">
        <v>-5.3203E-2</v>
      </c>
      <c r="C12" s="21" t="s">
        <v>103</v>
      </c>
      <c r="D12" s="21" t="s">
        <v>104</v>
      </c>
      <c r="E12" s="21" t="s">
        <v>105</v>
      </c>
      <c r="F12" s="21" t="s">
        <v>106</v>
      </c>
      <c r="G12" s="21" t="s">
        <v>107</v>
      </c>
      <c r="H12" s="21" t="s">
        <v>108</v>
      </c>
      <c r="I12" s="21" t="s">
        <v>109</v>
      </c>
    </row>
    <row r="13" spans="2:9" ht="21" customHeight="1" thickBot="1">
      <c r="B13" s="30">
        <v>-2.0109999999999999E-2</v>
      </c>
      <c r="C13" s="30">
        <v>-1.6660000000000001E-2</v>
      </c>
      <c r="D13" s="30">
        <v>-1.745E-2</v>
      </c>
      <c r="E13" s="30">
        <v>-1.9089999999999999E-2</v>
      </c>
      <c r="F13" s="30">
        <v>-2.1149999999999999E-2</v>
      </c>
      <c r="G13" s="30">
        <v>-2.35E-2</v>
      </c>
      <c r="H13" s="30">
        <v>-2.6040000000000001E-2</v>
      </c>
      <c r="I13" s="30">
        <v>-2.8709999999999999E-2</v>
      </c>
    </row>
    <row r="14" spans="2:9" ht="21" customHeight="1" thickTop="1">
      <c r="B14" s="74" t="s">
        <v>98</v>
      </c>
      <c r="C14" s="74"/>
      <c r="D14" s="74"/>
      <c r="E14" s="74"/>
      <c r="F14" s="74"/>
      <c r="G14" s="74"/>
      <c r="H14" s="74"/>
      <c r="I14" s="74"/>
    </row>
    <row r="15" spans="2:9" ht="21" customHeight="1">
      <c r="B15" s="26" t="s">
        <v>75</v>
      </c>
      <c r="C15" s="26" t="s">
        <v>76</v>
      </c>
      <c r="D15" s="26" t="s">
        <v>77</v>
      </c>
      <c r="E15" s="26" t="s">
        <v>78</v>
      </c>
      <c r="F15" s="26" t="s">
        <v>79</v>
      </c>
      <c r="G15" s="26" t="s">
        <v>80</v>
      </c>
      <c r="H15" s="26" t="s">
        <v>81</v>
      </c>
      <c r="I15" s="26" t="s">
        <v>82</v>
      </c>
    </row>
    <row r="16" spans="2:9" ht="21" customHeight="1">
      <c r="B16" s="21" t="s">
        <v>100</v>
      </c>
      <c r="C16" s="21" t="s">
        <v>101</v>
      </c>
      <c r="D16" s="21" t="s">
        <v>102</v>
      </c>
      <c r="E16" s="28">
        <v>-9.2870999999999995E-2</v>
      </c>
      <c r="F16" s="28">
        <v>-8.7794999999999998E-2</v>
      </c>
      <c r="G16" s="28">
        <v>-8.0676999999999999E-2</v>
      </c>
      <c r="H16" s="28">
        <v>-7.2477E-2</v>
      </c>
      <c r="I16" s="28">
        <v>-6.3886999999999999E-2</v>
      </c>
    </row>
    <row r="17" spans="2:9" ht="21" customHeight="1" thickBot="1">
      <c r="B17" s="30">
        <v>-3.4450000000000001E-2</v>
      </c>
      <c r="C17" s="30">
        <v>-3.4599999999999999E-2</v>
      </c>
      <c r="D17" s="30">
        <v>-4.2759999999999999E-2</v>
      </c>
      <c r="E17" s="30">
        <v>-5.1929999999999997E-2</v>
      </c>
      <c r="F17" s="30">
        <v>-5.9979999999999999E-2</v>
      </c>
      <c r="G17" s="30">
        <v>-6.633E-2</v>
      </c>
      <c r="H17" s="30">
        <v>-7.0830000000000004E-2</v>
      </c>
      <c r="I17" s="30">
        <v>-7.3499999999999996E-2</v>
      </c>
    </row>
    <row r="18" spans="2:9" ht="6" customHeight="1" thickTop="1">
      <c r="B18" s="27"/>
      <c r="C18" s="27"/>
      <c r="D18" s="27"/>
      <c r="E18" s="27"/>
      <c r="F18" s="27"/>
      <c r="G18" s="27"/>
      <c r="H18" s="27"/>
      <c r="I18" s="27"/>
    </row>
    <row r="19" spans="2:9" ht="21" customHeight="1">
      <c r="B19" s="27"/>
      <c r="C19" s="27"/>
      <c r="D19" s="27"/>
      <c r="E19" s="27"/>
      <c r="F19" s="27"/>
      <c r="G19" s="27"/>
      <c r="H19" s="27"/>
      <c r="I19" s="27"/>
    </row>
    <row r="20" spans="2:9">
      <c r="B20" s="23" t="s">
        <v>87</v>
      </c>
    </row>
    <row r="21" spans="2:9">
      <c r="B21" s="24">
        <v>1</v>
      </c>
      <c r="C21" s="25">
        <v>-1.7446E-2</v>
      </c>
      <c r="D21" s="25">
        <f>+C21</f>
        <v>-1.7446E-2</v>
      </c>
      <c r="E21" s="25">
        <f>+C22</f>
        <v>-3.6069999999999998E-2</v>
      </c>
      <c r="F21" s="25">
        <f>+D21+E21*2</f>
        <v>-8.9585999999999999E-2</v>
      </c>
      <c r="G21" s="25">
        <f>+D21-E21*2</f>
        <v>5.4693999999999993E-2</v>
      </c>
      <c r="H21" s="25"/>
      <c r="I21" s="25"/>
    </row>
    <row r="22" spans="2:9">
      <c r="B22" s="24">
        <v>2</v>
      </c>
      <c r="C22" s="25">
        <v>-3.6069999999999998E-2</v>
      </c>
      <c r="D22" s="25">
        <f>+C23</f>
        <v>-6.0784999999999999E-2</v>
      </c>
      <c r="E22" s="25">
        <f>+C24</f>
        <v>-2.9690000000000001E-2</v>
      </c>
      <c r="F22" s="25">
        <f t="shared" ref="F22:F28" si="0">+D22+E22*2</f>
        <v>-0.12016499999999999</v>
      </c>
      <c r="G22" s="25">
        <f t="shared" ref="G22:G28" si="1">+D22-E22*2</f>
        <v>-1.4049999999999965E-3</v>
      </c>
      <c r="H22" s="25"/>
      <c r="I22" s="25"/>
    </row>
    <row r="23" spans="2:9">
      <c r="B23" s="24">
        <v>3</v>
      </c>
      <c r="C23" s="25">
        <v>-6.0784999999999999E-2</v>
      </c>
      <c r="D23" s="25">
        <f>+C25</f>
        <v>-7.1030999999999997E-2</v>
      </c>
      <c r="E23" s="25">
        <f>+C26</f>
        <v>-3.108E-2</v>
      </c>
      <c r="F23" s="25">
        <f t="shared" si="0"/>
        <v>-0.133191</v>
      </c>
      <c r="G23" s="25">
        <f t="shared" si="1"/>
        <v>-8.8709999999999969E-3</v>
      </c>
      <c r="H23" s="25"/>
      <c r="I23" s="25"/>
    </row>
    <row r="24" spans="2:9">
      <c r="B24" s="24">
        <v>4</v>
      </c>
      <c r="C24" s="25">
        <v>-2.9690000000000001E-2</v>
      </c>
      <c r="D24" s="25">
        <f>+C27</f>
        <v>-6.9795999999999997E-2</v>
      </c>
      <c r="E24" s="25">
        <f>+C28</f>
        <v>-3.3079999999999998E-2</v>
      </c>
      <c r="F24" s="25">
        <f t="shared" si="0"/>
        <v>-0.13595599999999999</v>
      </c>
      <c r="G24" s="25">
        <f t="shared" si="1"/>
        <v>-3.6360000000000003E-3</v>
      </c>
      <c r="H24" s="25"/>
      <c r="I24" s="25"/>
    </row>
    <row r="25" spans="2:9">
      <c r="B25" s="24">
        <v>5</v>
      </c>
      <c r="C25" s="25">
        <v>-7.1030999999999997E-2</v>
      </c>
      <c r="D25" s="25">
        <f>+C29</f>
        <v>-6.4888000000000001E-2</v>
      </c>
      <c r="E25" s="25">
        <f>+C30</f>
        <v>-3.5209999999999998E-2</v>
      </c>
      <c r="F25" s="25">
        <f t="shared" si="0"/>
        <v>-0.13530799999999998</v>
      </c>
      <c r="G25" s="25">
        <f t="shared" si="1"/>
        <v>5.5319999999999953E-3</v>
      </c>
      <c r="H25" s="25"/>
      <c r="I25" s="25"/>
    </row>
    <row r="26" spans="2:9">
      <c r="B26" s="24">
        <v>6</v>
      </c>
      <c r="C26" s="25">
        <v>-3.108E-2</v>
      </c>
      <c r="D26" s="25">
        <f>+C31</f>
        <v>-5.9095000000000002E-2</v>
      </c>
      <c r="E26" s="25">
        <f>+C32</f>
        <v>-3.705E-2</v>
      </c>
      <c r="F26" s="25">
        <f t="shared" si="0"/>
        <v>-0.13319500000000001</v>
      </c>
      <c r="G26" s="25">
        <f t="shared" si="1"/>
        <v>1.5004999999999998E-2</v>
      </c>
      <c r="H26" s="25"/>
      <c r="I26" s="25"/>
    </row>
    <row r="27" spans="2:9">
      <c r="B27" s="24">
        <v>7</v>
      </c>
      <c r="C27" s="25">
        <v>-6.9795999999999997E-2</v>
      </c>
      <c r="D27" s="25">
        <f>+C33</f>
        <v>-5.3387999999999998E-2</v>
      </c>
      <c r="E27" s="25">
        <f>+C34</f>
        <v>-3.8440000000000002E-2</v>
      </c>
      <c r="F27" s="25">
        <f t="shared" si="0"/>
        <v>-0.13026799999999999</v>
      </c>
      <c r="G27" s="25">
        <f t="shared" si="1"/>
        <v>2.3492000000000006E-2</v>
      </c>
      <c r="H27" s="25"/>
      <c r="I27" s="25"/>
    </row>
    <row r="28" spans="2:9">
      <c r="B28" s="24">
        <v>8</v>
      </c>
      <c r="C28" s="25">
        <v>-3.3079999999999998E-2</v>
      </c>
      <c r="D28" s="25">
        <f>+C35</f>
        <v>-4.8076000000000001E-2</v>
      </c>
      <c r="E28" s="25">
        <f>+C36</f>
        <v>-3.934E-2</v>
      </c>
      <c r="F28" s="25">
        <f t="shared" si="0"/>
        <v>-0.12675600000000001</v>
      </c>
      <c r="G28" s="25">
        <f t="shared" si="1"/>
        <v>3.0603999999999999E-2</v>
      </c>
      <c r="H28" s="25"/>
      <c r="I28" s="25"/>
    </row>
    <row r="29" spans="2:9">
      <c r="B29" s="24"/>
      <c r="C29" s="25">
        <v>-6.4888000000000001E-2</v>
      </c>
      <c r="D29" s="25"/>
      <c r="E29" s="25"/>
      <c r="F29" s="25"/>
      <c r="G29" s="25"/>
      <c r="H29" s="25"/>
      <c r="I29" s="25"/>
    </row>
    <row r="30" spans="2:9">
      <c r="B30" s="24"/>
      <c r="C30" s="25">
        <v>-3.5209999999999998E-2</v>
      </c>
      <c r="D30" s="25"/>
      <c r="E30" s="25"/>
      <c r="F30" s="25"/>
      <c r="G30" s="25"/>
      <c r="H30" s="25"/>
      <c r="I30" s="25"/>
    </row>
    <row r="31" spans="2:9">
      <c r="B31" s="24"/>
      <c r="C31" s="25">
        <v>-5.9095000000000002E-2</v>
      </c>
      <c r="D31" s="25"/>
      <c r="E31" s="25"/>
      <c r="F31" s="25"/>
      <c r="G31" s="25"/>
      <c r="H31" s="25"/>
      <c r="I31" s="25"/>
    </row>
    <row r="32" spans="2:9">
      <c r="B32" s="24"/>
      <c r="C32" s="25">
        <v>-3.705E-2</v>
      </c>
      <c r="D32" s="25"/>
      <c r="E32" s="25"/>
      <c r="F32" s="25"/>
      <c r="G32" s="25"/>
      <c r="H32" s="25"/>
      <c r="I32" s="25"/>
    </row>
    <row r="33" spans="2:9">
      <c r="B33" s="24"/>
      <c r="C33" s="25">
        <v>-5.3387999999999998E-2</v>
      </c>
      <c r="D33" s="25"/>
      <c r="E33" s="25"/>
      <c r="F33" s="25"/>
      <c r="G33" s="25"/>
      <c r="H33" s="25"/>
      <c r="I33" s="25"/>
    </row>
    <row r="34" spans="2:9">
      <c r="B34" s="24"/>
      <c r="C34" s="25">
        <v>-3.8440000000000002E-2</v>
      </c>
      <c r="D34" s="25"/>
      <c r="E34" s="25"/>
      <c r="F34" s="25"/>
      <c r="G34" s="25"/>
      <c r="H34" s="25"/>
      <c r="I34" s="25"/>
    </row>
    <row r="35" spans="2:9">
      <c r="B35" s="24"/>
      <c r="C35" s="25">
        <v>-4.8076000000000001E-2</v>
      </c>
      <c r="D35" s="25"/>
      <c r="E35" s="25"/>
      <c r="F35" s="25"/>
      <c r="G35" s="25"/>
      <c r="H35" s="25"/>
      <c r="I35" s="25"/>
    </row>
    <row r="36" spans="2:9">
      <c r="B36" s="24"/>
      <c r="C36" s="25">
        <v>-3.934E-2</v>
      </c>
      <c r="D36" s="25"/>
      <c r="E36" s="25"/>
      <c r="F36" s="25"/>
      <c r="G36" s="25"/>
      <c r="H36" s="25"/>
      <c r="I36" s="25"/>
    </row>
    <row r="37" spans="2:9">
      <c r="B37" s="23" t="s">
        <v>88</v>
      </c>
    </row>
    <row r="38" spans="2:9">
      <c r="B38" s="24">
        <v>1</v>
      </c>
      <c r="C38" s="25">
        <v>1.299E-2</v>
      </c>
      <c r="D38" s="25">
        <f>+C38</f>
        <v>1.299E-2</v>
      </c>
      <c r="E38" s="25">
        <f>+C39</f>
        <v>-2.0109999999999999E-2</v>
      </c>
      <c r="F38" s="25">
        <f>+D38+E38*2</f>
        <v>-2.7229999999999997E-2</v>
      </c>
      <c r="G38" s="25">
        <f>+D38-E38*2</f>
        <v>5.321E-2</v>
      </c>
      <c r="H38" s="25"/>
      <c r="I38" s="25"/>
    </row>
    <row r="39" spans="2:9">
      <c r="B39" s="24">
        <v>2</v>
      </c>
      <c r="C39" s="25">
        <v>-2.0109999999999999E-2</v>
      </c>
      <c r="D39" s="25">
        <f>+C40</f>
        <v>3.8889E-2</v>
      </c>
      <c r="E39" s="25">
        <f>+C41</f>
        <v>-1.6660000000000001E-2</v>
      </c>
      <c r="F39" s="25">
        <f t="shared" ref="F39:F45" si="2">+D39+E39*2</f>
        <v>5.5689999999999976E-3</v>
      </c>
      <c r="G39" s="25">
        <f t="shared" ref="G39:G45" si="3">+D39-E39*2</f>
        <v>7.2208999999999995E-2</v>
      </c>
      <c r="H39" s="25"/>
      <c r="I39" s="25"/>
    </row>
    <row r="40" spans="2:9">
      <c r="B40" s="24">
        <v>3</v>
      </c>
      <c r="C40" s="25">
        <v>3.8889E-2</v>
      </c>
      <c r="D40" s="25">
        <f>+C42</f>
        <v>5.4436999999999999E-2</v>
      </c>
      <c r="E40" s="25">
        <f>+C43</f>
        <v>-1.745E-2</v>
      </c>
      <c r="F40" s="25">
        <f t="shared" si="2"/>
        <v>1.9536999999999999E-2</v>
      </c>
      <c r="G40" s="25">
        <f t="shared" si="3"/>
        <v>8.9337E-2</v>
      </c>
      <c r="H40" s="25"/>
      <c r="I40" s="25"/>
    </row>
    <row r="41" spans="2:9">
      <c r="B41" s="24">
        <v>4</v>
      </c>
      <c r="C41" s="25">
        <v>-1.6660000000000001E-2</v>
      </c>
      <c r="D41" s="25">
        <f>+C44</f>
        <v>6.3870999999999997E-2</v>
      </c>
      <c r="E41" s="25">
        <f>+C45</f>
        <v>-1.9089999999999999E-2</v>
      </c>
      <c r="F41" s="25">
        <f t="shared" si="2"/>
        <v>2.5690999999999999E-2</v>
      </c>
      <c r="G41" s="25">
        <f t="shared" si="3"/>
        <v>0.102051</v>
      </c>
      <c r="H41" s="25"/>
      <c r="I41" s="25"/>
    </row>
    <row r="42" spans="2:9">
      <c r="B42" s="24">
        <v>5</v>
      </c>
      <c r="C42" s="25">
        <v>5.4436999999999999E-2</v>
      </c>
      <c r="D42" s="25">
        <f>+C46</f>
        <v>6.9694999999999993E-2</v>
      </c>
      <c r="E42" s="25">
        <f>+C47</f>
        <v>-2.1149999999999999E-2</v>
      </c>
      <c r="F42" s="25">
        <f t="shared" si="2"/>
        <v>2.7394999999999996E-2</v>
      </c>
      <c r="G42" s="25">
        <f t="shared" si="3"/>
        <v>0.11199499999999998</v>
      </c>
      <c r="H42" s="25"/>
      <c r="I42" s="25"/>
    </row>
    <row r="43" spans="2:9">
      <c r="B43" s="24">
        <v>6</v>
      </c>
      <c r="C43" s="25">
        <v>-1.745E-2</v>
      </c>
      <c r="D43" s="25">
        <f>+C48</f>
        <v>7.3386000000000007E-2</v>
      </c>
      <c r="E43" s="25">
        <f>+C49</f>
        <v>-2.35E-2</v>
      </c>
      <c r="F43" s="25">
        <f t="shared" si="2"/>
        <v>2.6386000000000007E-2</v>
      </c>
      <c r="G43" s="25">
        <f t="shared" si="3"/>
        <v>0.12038600000000001</v>
      </c>
      <c r="H43" s="25"/>
      <c r="I43" s="25"/>
    </row>
    <row r="44" spans="2:9">
      <c r="B44" s="24">
        <v>7</v>
      </c>
      <c r="C44" s="25">
        <v>6.3870999999999997E-2</v>
      </c>
      <c r="D44" s="25">
        <f>+C50</f>
        <v>7.5821E-2</v>
      </c>
      <c r="E44" s="25">
        <f>+C51</f>
        <v>-2.6040000000000001E-2</v>
      </c>
      <c r="F44" s="25">
        <f t="shared" si="2"/>
        <v>2.3740999999999998E-2</v>
      </c>
      <c r="G44" s="25">
        <f t="shared" si="3"/>
        <v>0.12790099999999999</v>
      </c>
      <c r="H44" s="25"/>
      <c r="I44" s="25"/>
    </row>
    <row r="45" spans="2:9">
      <c r="B45" s="24">
        <v>8</v>
      </c>
      <c r="C45" s="25">
        <v>-1.9089999999999999E-2</v>
      </c>
      <c r="D45" s="25">
        <f>+C52</f>
        <v>7.7514E-2</v>
      </c>
      <c r="E45" s="25">
        <f>+C53</f>
        <v>-2.8709999999999999E-2</v>
      </c>
      <c r="F45" s="25">
        <f t="shared" si="2"/>
        <v>2.0094000000000001E-2</v>
      </c>
      <c r="G45" s="25">
        <f t="shared" si="3"/>
        <v>0.134934</v>
      </c>
      <c r="H45" s="25"/>
      <c r="I45" s="25"/>
    </row>
    <row r="46" spans="2:9">
      <c r="B46" s="24"/>
      <c r="C46" s="25">
        <v>6.9694999999999993E-2</v>
      </c>
      <c r="D46" s="25"/>
      <c r="E46" s="25"/>
      <c r="F46" s="25"/>
      <c r="G46" s="25"/>
      <c r="H46" s="25"/>
      <c r="I46" s="25"/>
    </row>
    <row r="47" spans="2:9">
      <c r="B47" s="24"/>
      <c r="C47" s="25">
        <v>-2.1149999999999999E-2</v>
      </c>
      <c r="D47" s="25"/>
      <c r="E47" s="25"/>
      <c r="F47" s="25"/>
      <c r="G47" s="25"/>
      <c r="H47" s="25"/>
      <c r="I47" s="25"/>
    </row>
    <row r="48" spans="2:9">
      <c r="B48" s="24"/>
      <c r="C48" s="25">
        <v>7.3386000000000007E-2</v>
      </c>
      <c r="D48" s="25"/>
      <c r="E48" s="25"/>
      <c r="F48" s="25"/>
      <c r="G48" s="25"/>
      <c r="H48" s="25"/>
      <c r="I48" s="25"/>
    </row>
    <row r="49" spans="2:9">
      <c r="B49" s="24"/>
      <c r="C49" s="25">
        <v>-2.35E-2</v>
      </c>
      <c r="D49" s="25"/>
      <c r="E49" s="25"/>
      <c r="F49" s="25"/>
      <c r="G49" s="25"/>
      <c r="H49" s="25"/>
      <c r="I49" s="25"/>
    </row>
    <row r="50" spans="2:9">
      <c r="B50" s="24"/>
      <c r="C50" s="25">
        <v>7.5821E-2</v>
      </c>
      <c r="D50" s="25"/>
      <c r="E50" s="25"/>
      <c r="F50" s="25"/>
      <c r="G50" s="25"/>
      <c r="H50" s="25"/>
      <c r="I50" s="25"/>
    </row>
    <row r="51" spans="2:9">
      <c r="B51" s="24"/>
      <c r="C51" s="25">
        <v>-2.6040000000000001E-2</v>
      </c>
      <c r="D51" s="25"/>
      <c r="E51" s="25"/>
      <c r="F51" s="25"/>
      <c r="G51" s="25"/>
      <c r="H51" s="25"/>
      <c r="I51" s="25"/>
    </row>
    <row r="52" spans="2:9">
      <c r="B52" s="24"/>
      <c r="C52" s="25">
        <v>7.7514E-2</v>
      </c>
      <c r="D52" s="25"/>
      <c r="E52" s="25"/>
      <c r="F52" s="25"/>
      <c r="G52" s="25"/>
      <c r="H52" s="25"/>
      <c r="I52" s="25"/>
    </row>
    <row r="53" spans="2:9">
      <c r="B53" s="24"/>
      <c r="C53" s="25">
        <v>-2.8709999999999999E-2</v>
      </c>
      <c r="D53" s="25"/>
      <c r="E53" s="25"/>
      <c r="F53" s="25"/>
      <c r="G53" s="25"/>
      <c r="H53" s="25"/>
      <c r="I53" s="25"/>
    </row>
    <row r="54" spans="2:9">
      <c r="B54" s="23" t="s">
        <v>97</v>
      </c>
    </row>
    <row r="55" spans="2:9">
      <c r="B55" s="24">
        <v>1</v>
      </c>
      <c r="C55" s="25">
        <v>-5.3203E-2</v>
      </c>
      <c r="D55" s="25">
        <f>+C55</f>
        <v>-5.3203E-2</v>
      </c>
      <c r="E55" s="25">
        <f>+C56</f>
        <v>-3.6049999999999999E-2</v>
      </c>
      <c r="F55" s="25">
        <f>+D55+E55*2</f>
        <v>-0.125303</v>
      </c>
      <c r="G55" s="25">
        <f>+D55-E55*2</f>
        <v>1.8896999999999997E-2</v>
      </c>
      <c r="H55" s="25"/>
      <c r="I55" s="25"/>
    </row>
    <row r="56" spans="2:9">
      <c r="B56" s="24">
        <v>2</v>
      </c>
      <c r="C56" s="25">
        <v>-3.6049999999999999E-2</v>
      </c>
      <c r="D56" s="25">
        <f>+C57</f>
        <v>-4.0946999999999997E-2</v>
      </c>
      <c r="E56" s="25">
        <f>+C58</f>
        <v>-1.503E-2</v>
      </c>
      <c r="F56" s="25">
        <f t="shared" ref="F56:F62" si="4">+D56+E56*2</f>
        <v>-7.1007000000000001E-2</v>
      </c>
      <c r="G56" s="25">
        <f t="shared" ref="G56:G62" si="5">+D56-E56*2</f>
        <v>-1.0886999999999997E-2</v>
      </c>
      <c r="H56" s="25"/>
      <c r="I56" s="25"/>
    </row>
    <row r="57" spans="2:9">
      <c r="B57" s="24">
        <v>3</v>
      </c>
      <c r="C57" s="25">
        <v>-4.0946999999999997E-2</v>
      </c>
      <c r="D57" s="25">
        <f>+C59</f>
        <v>-3.2936E-2</v>
      </c>
      <c r="E57" s="25">
        <f>+C60</f>
        <v>-1.047E-2</v>
      </c>
      <c r="F57" s="25">
        <f t="shared" si="4"/>
        <v>-5.3876E-2</v>
      </c>
      <c r="G57" s="25">
        <f t="shared" si="5"/>
        <v>-1.1996E-2</v>
      </c>
      <c r="H57" s="25"/>
      <c r="I57" s="25"/>
    </row>
    <row r="58" spans="2:9">
      <c r="B58" s="24">
        <v>4</v>
      </c>
      <c r="C58" s="25">
        <v>-1.503E-2</v>
      </c>
      <c r="D58" s="25">
        <f>+C61</f>
        <v>-2.7032E-2</v>
      </c>
      <c r="E58" s="25">
        <f>+C62</f>
        <v>-9.1999999999999998E-3</v>
      </c>
      <c r="F58" s="25">
        <f t="shared" si="4"/>
        <v>-4.5432E-2</v>
      </c>
      <c r="G58" s="25">
        <f t="shared" si="5"/>
        <v>-8.6320000000000008E-3</v>
      </c>
      <c r="H58" s="25"/>
      <c r="I58" s="25"/>
    </row>
    <row r="59" spans="2:9">
      <c r="B59" s="24">
        <v>5</v>
      </c>
      <c r="C59" s="25">
        <v>-3.2936E-2</v>
      </c>
      <c r="D59" s="25">
        <f>+C63</f>
        <v>-2.2384000000000001E-2</v>
      </c>
      <c r="E59" s="25">
        <f>+C64</f>
        <v>-8.2500000000000004E-3</v>
      </c>
      <c r="F59" s="25">
        <f t="shared" si="4"/>
        <v>-3.8884000000000002E-2</v>
      </c>
      <c r="G59" s="25">
        <f t="shared" si="5"/>
        <v>-5.8840000000000003E-3</v>
      </c>
      <c r="H59" s="25"/>
      <c r="I59" s="25"/>
    </row>
    <row r="60" spans="2:9">
      <c r="B60" s="24">
        <v>6</v>
      </c>
      <c r="C60" s="25">
        <v>-1.047E-2</v>
      </c>
      <c r="D60" s="25">
        <f>+C65</f>
        <v>-1.8605E-2</v>
      </c>
      <c r="E60" s="25">
        <f>+C66</f>
        <v>-7.3800000000000003E-3</v>
      </c>
      <c r="F60" s="25">
        <f t="shared" si="4"/>
        <v>-3.3364999999999999E-2</v>
      </c>
      <c r="G60" s="25">
        <f t="shared" si="5"/>
        <v>-3.8449999999999995E-3</v>
      </c>
      <c r="H60" s="25"/>
      <c r="I60" s="25"/>
    </row>
    <row r="61" spans="2:9">
      <c r="B61" s="24">
        <v>7</v>
      </c>
      <c r="C61" s="25">
        <v>-2.7032E-2</v>
      </c>
      <c r="D61" s="25">
        <f>+C67</f>
        <v>-1.5488999999999999E-2</v>
      </c>
      <c r="E61" s="25">
        <f>+C68</f>
        <v>-6.5900000000000004E-3</v>
      </c>
      <c r="F61" s="25">
        <f t="shared" si="4"/>
        <v>-2.8669E-2</v>
      </c>
      <c r="G61" s="25">
        <f t="shared" si="5"/>
        <v>-2.3089999999999986E-3</v>
      </c>
      <c r="H61" s="25"/>
      <c r="I61" s="25"/>
    </row>
    <row r="62" spans="2:9">
      <c r="B62" s="24">
        <v>8</v>
      </c>
      <c r="C62" s="25">
        <v>-9.1999999999999998E-3</v>
      </c>
      <c r="D62" s="25">
        <f>+C69</f>
        <v>-1.2903E-2</v>
      </c>
      <c r="E62" s="25">
        <f>+C70</f>
        <v>-5.8900000000000003E-3</v>
      </c>
      <c r="F62" s="25">
        <f t="shared" si="4"/>
        <v>-2.4683E-2</v>
      </c>
      <c r="G62" s="25">
        <f t="shared" si="5"/>
        <v>-1.122999999999999E-3</v>
      </c>
      <c r="H62" s="25"/>
      <c r="I62" s="25"/>
    </row>
    <row r="63" spans="2:9">
      <c r="B63" s="24"/>
      <c r="C63" s="25">
        <v>-2.2384000000000001E-2</v>
      </c>
      <c r="D63" s="25"/>
      <c r="E63" s="25"/>
      <c r="F63" s="25"/>
      <c r="G63" s="25"/>
      <c r="H63" s="25"/>
      <c r="I63" s="25"/>
    </row>
    <row r="64" spans="2:9">
      <c r="B64" s="24"/>
      <c r="C64" s="25">
        <v>-8.2500000000000004E-3</v>
      </c>
      <c r="D64" s="25"/>
      <c r="E64" s="25"/>
      <c r="F64" s="25"/>
      <c r="G64" s="25"/>
      <c r="H64" s="25"/>
      <c r="I64" s="25"/>
    </row>
    <row r="65" spans="2:9">
      <c r="B65" s="24"/>
      <c r="C65" s="25">
        <v>-1.8605E-2</v>
      </c>
      <c r="D65" s="25"/>
      <c r="E65" s="25"/>
      <c r="F65" s="25"/>
      <c r="G65" s="25"/>
      <c r="H65" s="25"/>
      <c r="I65" s="25"/>
    </row>
    <row r="66" spans="2:9">
      <c r="B66" s="24"/>
      <c r="C66" s="25">
        <v>-7.3800000000000003E-3</v>
      </c>
      <c r="D66" s="25"/>
      <c r="E66" s="25"/>
      <c r="F66" s="25"/>
      <c r="G66" s="25"/>
      <c r="H66" s="25"/>
      <c r="I66" s="25"/>
    </row>
    <row r="67" spans="2:9">
      <c r="B67" s="24"/>
      <c r="C67" s="25">
        <v>-1.5488999999999999E-2</v>
      </c>
      <c r="D67" s="25"/>
      <c r="E67" s="25"/>
      <c r="F67" s="25"/>
      <c r="G67" s="25"/>
      <c r="H67" s="25"/>
      <c r="I67" s="25"/>
    </row>
    <row r="68" spans="2:9">
      <c r="B68" s="24"/>
      <c r="C68" s="25">
        <v>-6.5900000000000004E-3</v>
      </c>
      <c r="D68" s="25"/>
      <c r="E68" s="25"/>
      <c r="F68" s="25"/>
      <c r="G68" s="25"/>
      <c r="H68" s="25"/>
      <c r="I68" s="25"/>
    </row>
    <row r="69" spans="2:9">
      <c r="B69" s="24"/>
      <c r="C69" s="25">
        <v>-1.2903E-2</v>
      </c>
      <c r="D69" s="25"/>
      <c r="E69" s="25"/>
      <c r="F69" s="25"/>
      <c r="G69" s="25"/>
      <c r="H69" s="25"/>
      <c r="I69" s="25"/>
    </row>
    <row r="70" spans="2:9">
      <c r="B70" s="24"/>
      <c r="C70" s="25">
        <v>-5.8900000000000003E-3</v>
      </c>
      <c r="D70" s="25"/>
      <c r="E70" s="25"/>
      <c r="F70" s="25"/>
      <c r="G70" s="25"/>
      <c r="H70" s="25"/>
      <c r="I70" s="25"/>
    </row>
    <row r="71" spans="2:9">
      <c r="B71" s="23" t="s">
        <v>99</v>
      </c>
    </row>
    <row r="72" spans="2:9">
      <c r="B72" s="24">
        <v>1</v>
      </c>
      <c r="C72" s="25">
        <v>-8.0795000000000006E-2</v>
      </c>
      <c r="D72" s="25">
        <f>+C72</f>
        <v>-8.0795000000000006E-2</v>
      </c>
      <c r="E72" s="25">
        <f>+C73</f>
        <v>-3.4450000000000001E-2</v>
      </c>
      <c r="F72" s="25">
        <f>+D72+E72*2</f>
        <v>-0.14969500000000002</v>
      </c>
      <c r="G72" s="25">
        <f>+D72-E72*2</f>
        <v>-1.1895000000000003E-2</v>
      </c>
      <c r="H72" s="25"/>
      <c r="I72" s="25"/>
    </row>
    <row r="73" spans="2:9">
      <c r="B73" s="24">
        <v>2</v>
      </c>
      <c r="C73" s="25">
        <v>-3.4450000000000001E-2</v>
      </c>
      <c r="D73" s="25">
        <f>+C74</f>
        <v>-9.1323000000000001E-2</v>
      </c>
      <c r="E73" s="25">
        <f>+C75</f>
        <v>-3.4599999999999999E-2</v>
      </c>
      <c r="F73" s="25">
        <f t="shared" ref="F73:F79" si="6">+D73+E73*2</f>
        <v>-0.160523</v>
      </c>
      <c r="G73" s="25">
        <f t="shared" ref="G73:G79" si="7">+D73-E73*2</f>
        <v>-2.2123000000000004E-2</v>
      </c>
      <c r="H73" s="25"/>
      <c r="I73" s="25"/>
    </row>
    <row r="74" spans="2:9">
      <c r="B74" s="24">
        <v>3</v>
      </c>
      <c r="C74" s="25">
        <v>-9.1323000000000001E-2</v>
      </c>
      <c r="D74" s="25">
        <f>+C76</f>
        <v>-9.4614000000000004E-2</v>
      </c>
      <c r="E74" s="25">
        <f>+C77</f>
        <v>-4.2759999999999999E-2</v>
      </c>
      <c r="F74" s="25">
        <f t="shared" si="6"/>
        <v>-0.18013400000000002</v>
      </c>
      <c r="G74" s="25">
        <f t="shared" si="7"/>
        <v>-9.0940000000000049E-3</v>
      </c>
      <c r="H74" s="25"/>
      <c r="I74" s="25"/>
    </row>
    <row r="75" spans="2:9">
      <c r="B75" s="24">
        <v>4</v>
      </c>
      <c r="C75" s="25">
        <v>-3.4599999999999999E-2</v>
      </c>
      <c r="D75" s="25">
        <f>+C78</f>
        <v>-9.2870999999999995E-2</v>
      </c>
      <c r="E75" s="25">
        <f>+C79</f>
        <v>-5.1929999999999997E-2</v>
      </c>
      <c r="F75" s="25">
        <f t="shared" si="6"/>
        <v>-0.19673099999999999</v>
      </c>
      <c r="G75" s="25">
        <f t="shared" si="7"/>
        <v>1.0988999999999999E-2</v>
      </c>
      <c r="H75" s="25"/>
      <c r="I75" s="25"/>
    </row>
    <row r="76" spans="2:9">
      <c r="B76" s="24">
        <v>5</v>
      </c>
      <c r="C76" s="25">
        <v>-9.4614000000000004E-2</v>
      </c>
      <c r="D76" s="25">
        <f>+C80</f>
        <v>-8.7794999999999998E-2</v>
      </c>
      <c r="E76" s="25">
        <f>+C81</f>
        <v>-5.9979999999999999E-2</v>
      </c>
      <c r="F76" s="25">
        <f t="shared" si="6"/>
        <v>-0.207755</v>
      </c>
      <c r="G76" s="25">
        <f t="shared" si="7"/>
        <v>3.2164999999999999E-2</v>
      </c>
      <c r="H76" s="25"/>
      <c r="I76" s="25"/>
    </row>
    <row r="77" spans="2:9">
      <c r="B77" s="24">
        <v>6</v>
      </c>
      <c r="C77" s="25">
        <v>-4.2759999999999999E-2</v>
      </c>
      <c r="D77" s="25">
        <f>+C82</f>
        <v>-8.0676999999999999E-2</v>
      </c>
      <c r="E77" s="25">
        <f>+C83</f>
        <v>-6.633E-2</v>
      </c>
      <c r="F77" s="25">
        <f t="shared" si="6"/>
        <v>-0.213337</v>
      </c>
      <c r="G77" s="25">
        <f t="shared" si="7"/>
        <v>5.1983000000000001E-2</v>
      </c>
      <c r="H77" s="25"/>
      <c r="I77" s="25"/>
    </row>
    <row r="78" spans="2:9">
      <c r="B78" s="24">
        <v>7</v>
      </c>
      <c r="C78" s="25">
        <v>-9.2870999999999995E-2</v>
      </c>
      <c r="D78" s="25">
        <f>+C84</f>
        <v>-7.2477E-2</v>
      </c>
      <c r="E78" s="25">
        <f>+C85</f>
        <v>-7.0830000000000004E-2</v>
      </c>
      <c r="F78" s="25">
        <f t="shared" si="6"/>
        <v>-0.21413700000000002</v>
      </c>
      <c r="G78" s="25">
        <f t="shared" si="7"/>
        <v>6.9183000000000008E-2</v>
      </c>
      <c r="H78" s="25"/>
      <c r="I78" s="25"/>
    </row>
    <row r="79" spans="2:9">
      <c r="B79" s="24">
        <v>8</v>
      </c>
      <c r="C79" s="25">
        <v>-5.1929999999999997E-2</v>
      </c>
      <c r="D79" s="25">
        <f>+C86</f>
        <v>-6.3886999999999999E-2</v>
      </c>
      <c r="E79" s="25">
        <f>+C87</f>
        <v>-7.3499999999999996E-2</v>
      </c>
      <c r="F79" s="25">
        <f t="shared" si="6"/>
        <v>-0.21088699999999999</v>
      </c>
      <c r="G79" s="25">
        <f t="shared" si="7"/>
        <v>8.3112999999999992E-2</v>
      </c>
      <c r="H79" s="25"/>
      <c r="I79" s="25"/>
    </row>
    <row r="80" spans="2:9">
      <c r="B80" s="24"/>
      <c r="C80" s="25">
        <v>-8.7794999999999998E-2</v>
      </c>
      <c r="D80" s="25"/>
      <c r="E80" s="25"/>
      <c r="F80" s="25"/>
      <c r="G80" s="25"/>
      <c r="H80" s="25"/>
      <c r="I80" s="25"/>
    </row>
    <row r="81" spans="2:9">
      <c r="B81" s="24"/>
      <c r="C81" s="25">
        <v>-5.9979999999999999E-2</v>
      </c>
      <c r="D81" s="25"/>
      <c r="E81" s="25"/>
      <c r="F81" s="25"/>
      <c r="G81" s="25"/>
      <c r="H81" s="25"/>
      <c r="I81" s="25"/>
    </row>
    <row r="82" spans="2:9">
      <c r="B82" s="24"/>
      <c r="C82" s="25">
        <v>-8.0676999999999999E-2</v>
      </c>
      <c r="D82" s="25"/>
      <c r="E82" s="25"/>
      <c r="F82" s="25"/>
      <c r="G82" s="25"/>
      <c r="H82" s="25"/>
      <c r="I82" s="25"/>
    </row>
    <row r="83" spans="2:9">
      <c r="B83" s="24"/>
      <c r="C83" s="25">
        <v>-6.633E-2</v>
      </c>
      <c r="D83" s="25"/>
      <c r="E83" s="25"/>
      <c r="F83" s="25"/>
      <c r="G83" s="25"/>
      <c r="H83" s="25"/>
      <c r="I83" s="25"/>
    </row>
    <row r="84" spans="2:9">
      <c r="B84" s="24"/>
      <c r="C84" s="25">
        <v>-7.2477E-2</v>
      </c>
      <c r="D84" s="25"/>
      <c r="E84" s="25"/>
      <c r="F84" s="25"/>
      <c r="G84" s="25"/>
      <c r="H84" s="25"/>
      <c r="I84" s="25"/>
    </row>
    <row r="85" spans="2:9">
      <c r="B85" s="24"/>
      <c r="C85" s="25">
        <v>-7.0830000000000004E-2</v>
      </c>
      <c r="D85" s="25"/>
      <c r="E85" s="25"/>
      <c r="F85" s="25"/>
      <c r="G85" s="25"/>
      <c r="H85" s="25"/>
      <c r="I85" s="25"/>
    </row>
    <row r="86" spans="2:9">
      <c r="B86" s="24"/>
      <c r="C86" s="25">
        <v>-6.3886999999999999E-2</v>
      </c>
      <c r="D86" s="25"/>
      <c r="E86" s="25"/>
      <c r="F86" s="25"/>
      <c r="G86" s="25"/>
      <c r="H86" s="25"/>
      <c r="I86" s="25"/>
    </row>
    <row r="87" spans="2:9">
      <c r="B87" s="24"/>
      <c r="C87" s="25">
        <v>-7.3499999999999996E-2</v>
      </c>
      <c r="D87" s="25"/>
      <c r="E87" s="25"/>
      <c r="F87" s="25"/>
      <c r="G87" s="25"/>
      <c r="H87" s="25"/>
      <c r="I87" s="25"/>
    </row>
  </sheetData>
  <mergeCells count="4">
    <mergeCell ref="B2:I2"/>
    <mergeCell ref="B6:I6"/>
    <mergeCell ref="B10:I10"/>
    <mergeCell ref="B14:I14"/>
  </mergeCells>
  <phoneticPr fontId="1"/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showGridLines="0" zoomScaleNormal="100" workbookViewId="0">
      <selection activeCell="H14" sqref="H14"/>
    </sheetView>
  </sheetViews>
  <sheetFormatPr defaultRowHeight="15.75"/>
  <cols>
    <col min="1" max="1" width="1.625" style="33" customWidth="1"/>
    <col min="2" max="2" width="32.75" style="33" customWidth="1"/>
    <col min="3" max="4" width="24.625" style="33" customWidth="1"/>
    <col min="5" max="5" width="1.625" style="31" customWidth="1"/>
    <col min="6" max="6" width="5.875" style="31" customWidth="1"/>
    <col min="7" max="16384" width="9" style="31"/>
  </cols>
  <sheetData>
    <row r="1" spans="2:6" s="33" customFormat="1" ht="6" customHeight="1" thickBot="1"/>
    <row r="2" spans="2:6" s="33" customFormat="1" ht="21" customHeight="1" thickTop="1" thickBot="1">
      <c r="B2" s="41" t="s">
        <v>182</v>
      </c>
      <c r="C2" s="34" t="s">
        <v>55</v>
      </c>
      <c r="D2" s="34" t="s">
        <v>54</v>
      </c>
    </row>
    <row r="3" spans="2:6" s="33" customFormat="1" ht="21" customHeight="1">
      <c r="B3" s="69" t="s">
        <v>110</v>
      </c>
      <c r="C3" s="35" t="s">
        <v>115</v>
      </c>
      <c r="D3" s="35" t="s">
        <v>117</v>
      </c>
      <c r="E3" s="31"/>
      <c r="F3" s="31"/>
    </row>
    <row r="4" spans="2:6" s="33" customFormat="1" ht="21" customHeight="1">
      <c r="B4" s="70"/>
      <c r="C4" s="36" t="s">
        <v>116</v>
      </c>
      <c r="D4" s="36" t="s">
        <v>118</v>
      </c>
      <c r="E4" s="31"/>
      <c r="F4" s="31"/>
    </row>
    <row r="5" spans="2:6" s="33" customFormat="1" ht="21" customHeight="1">
      <c r="B5" s="71" t="s">
        <v>114</v>
      </c>
      <c r="C5" s="37" t="s">
        <v>119</v>
      </c>
      <c r="D5" s="37" t="s">
        <v>121</v>
      </c>
      <c r="E5" s="31"/>
      <c r="F5" s="31"/>
    </row>
    <row r="6" spans="2:6" s="33" customFormat="1" ht="21" customHeight="1">
      <c r="B6" s="70"/>
      <c r="C6" s="36" t="s">
        <v>120</v>
      </c>
      <c r="D6" s="36" t="s">
        <v>122</v>
      </c>
      <c r="E6" s="31"/>
      <c r="F6" s="31"/>
    </row>
    <row r="7" spans="2:6" s="33" customFormat="1" ht="21" customHeight="1">
      <c r="B7" s="72" t="s">
        <v>43</v>
      </c>
      <c r="C7" s="38" t="s">
        <v>123</v>
      </c>
      <c r="D7" s="38" t="s">
        <v>125</v>
      </c>
      <c r="E7" s="31"/>
      <c r="F7" s="31"/>
    </row>
    <row r="8" spans="2:6" s="33" customFormat="1" ht="21" customHeight="1" thickBot="1">
      <c r="B8" s="73"/>
      <c r="C8" s="39" t="s">
        <v>124</v>
      </c>
      <c r="D8" s="39" t="s">
        <v>126</v>
      </c>
      <c r="E8" s="31"/>
      <c r="F8" s="31"/>
    </row>
    <row r="9" spans="2:6" s="33" customFormat="1" ht="21" customHeight="1" thickBot="1">
      <c r="B9" s="40" t="s">
        <v>112</v>
      </c>
      <c r="C9" s="32" t="s">
        <v>127</v>
      </c>
      <c r="D9" s="32" t="s">
        <v>128</v>
      </c>
      <c r="E9" s="31"/>
      <c r="F9" s="31"/>
    </row>
    <row r="10" spans="2:6" s="33" customFormat="1" ht="21" customHeight="1" thickTop="1" thickBot="1">
      <c r="B10" s="41" t="s">
        <v>183</v>
      </c>
      <c r="C10" s="34" t="s">
        <v>55</v>
      </c>
      <c r="D10" s="34" t="s">
        <v>47</v>
      </c>
      <c r="E10" s="31"/>
      <c r="F10" s="31"/>
    </row>
    <row r="11" spans="2:6" ht="21" customHeight="1">
      <c r="B11" s="69" t="s">
        <v>110</v>
      </c>
      <c r="C11" s="35" t="s">
        <v>129</v>
      </c>
      <c r="D11" s="35" t="s">
        <v>131</v>
      </c>
    </row>
    <row r="12" spans="2:6" ht="21" customHeight="1">
      <c r="B12" s="70"/>
      <c r="C12" s="36" t="s">
        <v>130</v>
      </c>
      <c r="D12" s="36" t="s">
        <v>132</v>
      </c>
    </row>
    <row r="13" spans="2:6" ht="21" customHeight="1">
      <c r="B13" s="71" t="s">
        <v>111</v>
      </c>
      <c r="C13" s="37" t="s">
        <v>133</v>
      </c>
      <c r="D13" s="37" t="s">
        <v>135</v>
      </c>
    </row>
    <row r="14" spans="2:6" ht="21" customHeight="1">
      <c r="B14" s="70"/>
      <c r="C14" s="36" t="s">
        <v>134</v>
      </c>
      <c r="D14" s="36" t="s">
        <v>136</v>
      </c>
    </row>
    <row r="15" spans="2:6" ht="21" customHeight="1">
      <c r="B15" s="72" t="s">
        <v>113</v>
      </c>
      <c r="C15" s="38" t="s">
        <v>137</v>
      </c>
      <c r="D15" s="38" t="s">
        <v>139</v>
      </c>
    </row>
    <row r="16" spans="2:6" ht="21" customHeight="1" thickBot="1">
      <c r="B16" s="73"/>
      <c r="C16" s="39" t="s">
        <v>138</v>
      </c>
      <c r="D16" s="39" t="s">
        <v>140</v>
      </c>
    </row>
    <row r="17" spans="2:4" ht="21" customHeight="1" thickBot="1">
      <c r="B17" s="40" t="s">
        <v>112</v>
      </c>
      <c r="C17" s="32" t="s">
        <v>141</v>
      </c>
      <c r="D17" s="32" t="s">
        <v>142</v>
      </c>
    </row>
    <row r="18" spans="2:4" ht="21" customHeight="1" thickTop="1" thickBot="1">
      <c r="B18" s="41" t="s">
        <v>184</v>
      </c>
      <c r="C18" s="34" t="s">
        <v>47</v>
      </c>
      <c r="D18" s="34" t="s">
        <v>54</v>
      </c>
    </row>
    <row r="19" spans="2:4" ht="21" customHeight="1">
      <c r="B19" s="69" t="s">
        <v>111</v>
      </c>
      <c r="C19" s="35" t="s">
        <v>143</v>
      </c>
      <c r="D19" s="35" t="s">
        <v>145</v>
      </c>
    </row>
    <row r="20" spans="2:4" ht="21" customHeight="1">
      <c r="B20" s="70"/>
      <c r="C20" s="36" t="s">
        <v>144</v>
      </c>
      <c r="D20" s="36" t="s">
        <v>146</v>
      </c>
    </row>
    <row r="21" spans="2:4" ht="21" customHeight="1">
      <c r="B21" s="71" t="s">
        <v>114</v>
      </c>
      <c r="C21" s="37" t="s">
        <v>147</v>
      </c>
      <c r="D21" s="37" t="s">
        <v>149</v>
      </c>
    </row>
    <row r="22" spans="2:4" ht="21" customHeight="1">
      <c r="B22" s="70"/>
      <c r="C22" s="36" t="s">
        <v>148</v>
      </c>
      <c r="D22" s="36" t="s">
        <v>150</v>
      </c>
    </row>
    <row r="23" spans="2:4" ht="21" customHeight="1">
      <c r="B23" s="72" t="s">
        <v>43</v>
      </c>
      <c r="C23" s="38" t="s">
        <v>151</v>
      </c>
      <c r="D23" s="38" t="s">
        <v>153</v>
      </c>
    </row>
    <row r="24" spans="2:4" ht="21" customHeight="1" thickBot="1">
      <c r="B24" s="73"/>
      <c r="C24" s="39" t="s">
        <v>152</v>
      </c>
      <c r="D24" s="39" t="s">
        <v>154</v>
      </c>
    </row>
    <row r="25" spans="2:4" ht="21" customHeight="1" thickBot="1">
      <c r="B25" s="40" t="s">
        <v>112</v>
      </c>
      <c r="C25" s="32" t="s">
        <v>155</v>
      </c>
      <c r="D25" s="32" t="s">
        <v>156</v>
      </c>
    </row>
    <row r="26" spans="2:4" ht="21" customHeight="1" thickTop="1" thickBot="1">
      <c r="B26" s="41" t="s">
        <v>157</v>
      </c>
      <c r="C26" s="34" t="s">
        <v>55</v>
      </c>
      <c r="D26" s="34" t="s">
        <v>56</v>
      </c>
    </row>
    <row r="27" spans="2:4" ht="21" customHeight="1">
      <c r="B27" s="69" t="s">
        <v>110</v>
      </c>
      <c r="C27" s="35" t="s">
        <v>159</v>
      </c>
      <c r="D27" s="35" t="s">
        <v>161</v>
      </c>
    </row>
    <row r="28" spans="2:4" ht="21" customHeight="1">
      <c r="B28" s="70"/>
      <c r="C28" s="36" t="s">
        <v>160</v>
      </c>
      <c r="D28" s="36" t="s">
        <v>162</v>
      </c>
    </row>
    <row r="29" spans="2:4" ht="21" customHeight="1">
      <c r="B29" s="71" t="s">
        <v>158</v>
      </c>
      <c r="C29" s="37" t="s">
        <v>163</v>
      </c>
      <c r="D29" s="37" t="s">
        <v>165</v>
      </c>
    </row>
    <row r="30" spans="2:4" ht="21" customHeight="1">
      <c r="B30" s="70"/>
      <c r="C30" s="36" t="s">
        <v>164</v>
      </c>
      <c r="D30" s="36" t="s">
        <v>166</v>
      </c>
    </row>
    <row r="31" spans="2:4" ht="21" customHeight="1">
      <c r="B31" s="72" t="s">
        <v>43</v>
      </c>
      <c r="C31" s="38" t="s">
        <v>167</v>
      </c>
      <c r="D31" s="38" t="s">
        <v>169</v>
      </c>
    </row>
    <row r="32" spans="2:4" ht="21" customHeight="1" thickBot="1">
      <c r="B32" s="73"/>
      <c r="C32" s="39" t="s">
        <v>168</v>
      </c>
      <c r="D32" s="39" t="s">
        <v>170</v>
      </c>
    </row>
    <row r="33" spans="2:4" ht="21" customHeight="1" thickBot="1">
      <c r="B33" s="40" t="s">
        <v>112</v>
      </c>
      <c r="C33" s="32" t="s">
        <v>171</v>
      </c>
      <c r="D33" s="32" t="s">
        <v>172</v>
      </c>
    </row>
    <row r="34" spans="2:4" ht="6" customHeight="1" thickTop="1"/>
  </sheetData>
  <mergeCells count="12">
    <mergeCell ref="B31:B32"/>
    <mergeCell ref="B7:B8"/>
    <mergeCell ref="B11:B12"/>
    <mergeCell ref="B13:B14"/>
    <mergeCell ref="B15:B16"/>
    <mergeCell ref="B19:B20"/>
    <mergeCell ref="B21:B22"/>
    <mergeCell ref="B3:B4"/>
    <mergeCell ref="B5:B6"/>
    <mergeCell ref="B23:B24"/>
    <mergeCell ref="B27:B28"/>
    <mergeCell ref="B29:B30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ignoredErrors>
    <ignoredError sqref="C5 C9:D9 C13 C15 C17:D17 C21:D21 C23 C25:D25 D27 C29 C31:D31 C33:D3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"/>
  <sheetViews>
    <sheetView showGridLines="0" workbookViewId="0">
      <selection activeCell="H14" sqref="H14"/>
    </sheetView>
  </sheetViews>
  <sheetFormatPr defaultRowHeight="15.75"/>
  <cols>
    <col min="1" max="1" width="1.625" style="14" customWidth="1"/>
    <col min="2" max="2" width="17.625" style="15" customWidth="1"/>
    <col min="3" max="6" width="17.625" style="1" customWidth="1"/>
    <col min="7" max="7" width="1.625" style="14" customWidth="1"/>
    <col min="8" max="16384" width="9" style="14"/>
  </cols>
  <sheetData>
    <row r="1" spans="2:6" ht="6" customHeight="1" thickBot="1">
      <c r="B1" s="17"/>
      <c r="C1" s="18"/>
      <c r="D1" s="18"/>
      <c r="E1" s="18"/>
      <c r="F1" s="18"/>
    </row>
    <row r="2" spans="2:6" ht="21" customHeight="1" thickTop="1">
      <c r="B2" s="75" t="s">
        <v>57</v>
      </c>
      <c r="C2" s="75"/>
      <c r="D2" s="75"/>
      <c r="E2" s="75"/>
      <c r="F2" s="75"/>
    </row>
    <row r="3" spans="2:6" ht="21" customHeight="1">
      <c r="C3" s="76" t="s">
        <v>58</v>
      </c>
      <c r="D3" s="76"/>
      <c r="E3" s="76" t="s">
        <v>59</v>
      </c>
      <c r="F3" s="76"/>
    </row>
    <row r="4" spans="2:6" ht="21" customHeight="1">
      <c r="C4" s="20" t="s">
        <v>63</v>
      </c>
      <c r="D4" s="20" t="s">
        <v>64</v>
      </c>
      <c r="E4" s="20" t="s">
        <v>63</v>
      </c>
      <c r="F4" s="20" t="s">
        <v>64</v>
      </c>
    </row>
    <row r="5" spans="2:6" ht="21" customHeight="1">
      <c r="B5" s="15" t="s">
        <v>60</v>
      </c>
      <c r="C5" s="16">
        <v>-2.4940000000000002</v>
      </c>
      <c r="D5" s="16">
        <v>0.32700000000000001</v>
      </c>
      <c r="E5" s="16">
        <v>-3.8559999999999999</v>
      </c>
      <c r="F5" s="16">
        <v>3.3000000000000002E-2</v>
      </c>
    </row>
    <row r="6" spans="2:6" ht="21" customHeight="1">
      <c r="B6" s="15" t="s">
        <v>61</v>
      </c>
      <c r="C6" s="16">
        <v>-2.6150000000000002</v>
      </c>
      <c r="D6" s="16">
        <v>0.27700000000000002</v>
      </c>
      <c r="E6" s="16">
        <v>-7.4690000000000003</v>
      </c>
      <c r="F6" s="16">
        <v>0</v>
      </c>
    </row>
    <row r="7" spans="2:6" ht="21" customHeight="1">
      <c r="B7" s="15" t="s">
        <v>62</v>
      </c>
      <c r="C7" s="16">
        <v>-1.9710000000000001</v>
      </c>
      <c r="D7" s="16">
        <v>0.58299999999999996</v>
      </c>
      <c r="E7" s="16">
        <v>-4.3849999999999998</v>
      </c>
      <c r="F7" s="16">
        <v>1.0999999999999999E-2</v>
      </c>
    </row>
    <row r="8" spans="2:6" ht="21" customHeight="1" thickBot="1">
      <c r="B8" s="17" t="s">
        <v>65</v>
      </c>
      <c r="C8" s="19">
        <v>-1.899</v>
      </c>
      <c r="D8" s="19">
        <v>0.62</v>
      </c>
      <c r="E8" s="19">
        <v>-3.69</v>
      </c>
      <c r="F8" s="19">
        <v>4.4999999999999998E-2</v>
      </c>
    </row>
    <row r="9" spans="2:6" ht="21" customHeight="1" thickTop="1">
      <c r="B9" s="75" t="s">
        <v>66</v>
      </c>
      <c r="C9" s="75"/>
      <c r="D9" s="75"/>
      <c r="E9" s="75"/>
      <c r="F9" s="75"/>
    </row>
    <row r="10" spans="2:6" ht="21" customHeight="1">
      <c r="C10" s="76" t="s">
        <v>68</v>
      </c>
      <c r="D10" s="76"/>
      <c r="E10" s="76" t="s">
        <v>69</v>
      </c>
      <c r="F10" s="76"/>
    </row>
    <row r="11" spans="2:6" ht="21" customHeight="1">
      <c r="C11" s="20" t="s">
        <v>70</v>
      </c>
      <c r="D11" s="20" t="s">
        <v>64</v>
      </c>
      <c r="E11" s="20" t="s">
        <v>70</v>
      </c>
      <c r="F11" s="20" t="s">
        <v>64</v>
      </c>
    </row>
    <row r="12" spans="2:6" ht="21" customHeight="1">
      <c r="B12" s="15" t="s">
        <v>67</v>
      </c>
      <c r="C12" s="16">
        <v>16.626000000000001</v>
      </c>
      <c r="D12" s="16">
        <v>8.9999999999999993E-3</v>
      </c>
      <c r="E12" s="16">
        <v>12.884</v>
      </c>
      <c r="F12" s="16">
        <v>2.5000000000000001E-2</v>
      </c>
    </row>
    <row r="13" spans="2:6" ht="21" customHeight="1">
      <c r="B13" s="15" t="s">
        <v>71</v>
      </c>
      <c r="C13" s="16">
        <v>18.035</v>
      </c>
      <c r="D13" s="16">
        <v>5.0000000000000001E-3</v>
      </c>
      <c r="E13" s="16">
        <v>14.289</v>
      </c>
      <c r="F13" s="16">
        <v>1.4E-2</v>
      </c>
    </row>
    <row r="14" spans="2:6" ht="21" customHeight="1">
      <c r="B14" s="15" t="s">
        <v>72</v>
      </c>
      <c r="C14" s="16">
        <v>22.39</v>
      </c>
      <c r="D14" s="16">
        <v>0</v>
      </c>
      <c r="E14" s="16">
        <v>19.917999999999999</v>
      </c>
      <c r="F14" s="16">
        <v>1E-3</v>
      </c>
    </row>
    <row r="15" spans="2:6" ht="21" customHeight="1" thickBot="1">
      <c r="B15" s="17" t="s">
        <v>73</v>
      </c>
      <c r="C15" s="19">
        <v>21.382000000000001</v>
      </c>
      <c r="D15" s="19">
        <v>1.7999999999999999E-2</v>
      </c>
      <c r="E15" s="19">
        <v>18.399000000000001</v>
      </c>
      <c r="F15" s="19">
        <v>3.2000000000000001E-2</v>
      </c>
    </row>
    <row r="16" spans="2:6" ht="6" customHeight="1" thickTop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</sheetData>
  <mergeCells count="6">
    <mergeCell ref="B2:F2"/>
    <mergeCell ref="C3:D3"/>
    <mergeCell ref="E3:F3"/>
    <mergeCell ref="B9:F9"/>
    <mergeCell ref="C10:D10"/>
    <mergeCell ref="E10:F10"/>
  </mergeCells>
  <phoneticPr fontId="1"/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showGridLines="0" zoomScale="125" zoomScaleNormal="125" workbookViewId="0">
      <selection activeCell="K19" sqref="K19"/>
    </sheetView>
  </sheetViews>
  <sheetFormatPr defaultRowHeight="12.75"/>
  <cols>
    <col min="1" max="16384" width="9" style="44"/>
  </cols>
  <sheetData>
    <row r="1" ht="8.25" customHeight="1"/>
    <row r="2" ht="8.25" customHeight="1"/>
    <row r="3" ht="8.25" customHeight="1"/>
    <row r="4" ht="8.25" customHeight="1"/>
    <row r="5" ht="8.25" customHeight="1"/>
    <row r="6" ht="8.25" customHeight="1"/>
    <row r="7" ht="8.25" customHeight="1"/>
    <row r="8" ht="8.25" customHeight="1"/>
    <row r="9" ht="8.25" customHeight="1"/>
    <row r="10" ht="8.25" customHeight="1"/>
    <row r="11" ht="8.25" customHeight="1"/>
    <row r="12" ht="8.25" customHeight="1"/>
    <row r="13" ht="8.25" customHeight="1"/>
    <row r="14" ht="8.25" customHeight="1"/>
    <row r="15" ht="8.25" customHeight="1"/>
    <row r="16" ht="8.25" customHeight="1"/>
    <row r="17" ht="8.25" customHeight="1"/>
    <row r="18" ht="8.25" customHeight="1"/>
    <row r="19" ht="8.25" customHeight="1"/>
    <row r="20" ht="8.25" customHeight="1"/>
    <row r="21" ht="8.25" customHeight="1"/>
    <row r="22" ht="8.25" customHeight="1"/>
    <row r="23" ht="8.25" customHeight="1"/>
    <row r="24" ht="8.25" customHeight="1"/>
    <row r="25" ht="8.25" customHeight="1"/>
    <row r="26" ht="8.25" customHeight="1"/>
    <row r="27" ht="8.25" customHeight="1"/>
    <row r="28" ht="8.25" customHeight="1"/>
    <row r="29" ht="8.25" customHeight="1"/>
    <row r="30" ht="8.25" customHeight="1"/>
    <row r="31" ht="8.25" customHeight="1"/>
    <row r="32" ht="8.25" customHeight="1"/>
    <row r="33" ht="8.25" customHeight="1"/>
    <row r="34" ht="8.25" customHeight="1"/>
    <row r="35" ht="8.25" customHeight="1"/>
    <row r="36" ht="8.25" customHeight="1"/>
    <row r="37" ht="8.25" customHeight="1"/>
    <row r="38" ht="8.25" customHeight="1"/>
    <row r="39" ht="8.25" customHeight="1"/>
    <row r="40" ht="8.25" customHeight="1"/>
    <row r="41" ht="8.25" customHeight="1"/>
    <row r="42" ht="8.25" customHeight="1"/>
    <row r="43" ht="8.25" customHeight="1"/>
    <row r="44" ht="8.25" customHeight="1"/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52"/>
  <sheetViews>
    <sheetView workbookViewId="0">
      <pane xSplit="2" ySplit="2" topLeftCell="E3" activePane="bottomRight" state="frozen"/>
      <selection pane="topRight" activeCell="C1" sqref="C1"/>
      <selection pane="bottomLeft" activeCell="A3" sqref="A3"/>
      <selection pane="bottomRight" activeCell="M20" sqref="M20"/>
    </sheetView>
  </sheetViews>
  <sheetFormatPr defaultRowHeight="15.75"/>
  <cols>
    <col min="1" max="1" width="1" style="1" customWidth="1"/>
    <col min="2" max="9" width="11.625" style="1" customWidth="1"/>
    <col min="15" max="18" width="11.625" style="1" customWidth="1"/>
    <col min="19" max="16384" width="9" style="1"/>
  </cols>
  <sheetData>
    <row r="1" spans="2:18" ht="6" customHeight="1"/>
    <row r="2" spans="2:18" s="3" customFormat="1">
      <c r="C2" s="3" t="s">
        <v>35</v>
      </c>
      <c r="D2" s="3" t="s">
        <v>39</v>
      </c>
      <c r="E2" s="3" t="s">
        <v>36</v>
      </c>
      <c r="F2" s="3" t="s">
        <v>37</v>
      </c>
      <c r="G2" s="3" t="s">
        <v>40</v>
      </c>
      <c r="H2" s="3" t="s">
        <v>41</v>
      </c>
      <c r="I2" s="3" t="s">
        <v>42</v>
      </c>
      <c r="J2" s="3" t="s">
        <v>52</v>
      </c>
      <c r="K2" s="3" t="s">
        <v>51</v>
      </c>
      <c r="L2" s="3" t="s">
        <v>47</v>
      </c>
      <c r="M2" s="3" t="s">
        <v>48</v>
      </c>
      <c r="N2" s="3" t="s">
        <v>50</v>
      </c>
      <c r="O2" s="3" t="s">
        <v>43</v>
      </c>
      <c r="P2" s="3" t="s">
        <v>46</v>
      </c>
      <c r="Q2" s="3" t="s">
        <v>45</v>
      </c>
      <c r="R2" s="3" t="s">
        <v>44</v>
      </c>
    </row>
    <row r="3" spans="2:18" s="43" customFormat="1">
      <c r="I3" s="43" t="s">
        <v>176</v>
      </c>
      <c r="L3" s="45"/>
      <c r="M3" s="43" t="s">
        <v>178</v>
      </c>
      <c r="N3" s="43" t="s">
        <v>179</v>
      </c>
      <c r="O3" s="43" t="s">
        <v>180</v>
      </c>
      <c r="P3" s="43" t="s">
        <v>181</v>
      </c>
      <c r="Q3" s="43" t="s">
        <v>177</v>
      </c>
    </row>
    <row r="4" spans="2:18" s="3" customFormat="1">
      <c r="B4" s="2">
        <v>1970</v>
      </c>
      <c r="D4" s="5">
        <f>+E4-F4</f>
        <v>299.30540268620001</v>
      </c>
      <c r="E4" s="5">
        <v>400.6292530668</v>
      </c>
      <c r="F4" s="5">
        <v>101.32385038060001</v>
      </c>
      <c r="G4" s="6">
        <f>+H4-I4</f>
        <v>11.803630829200001</v>
      </c>
      <c r="H4" s="6">
        <v>23.705329212300001</v>
      </c>
      <c r="I4" s="6">
        <v>11.901698383099999</v>
      </c>
      <c r="N4" s="10">
        <v>17.807236069999998</v>
      </c>
      <c r="O4" s="5">
        <v>1022.4753104492</v>
      </c>
      <c r="P4" s="6">
        <f>+Q4/R4*100</f>
        <v>69.594253534024304</v>
      </c>
      <c r="Q4" s="6">
        <v>52.902351580400001</v>
      </c>
      <c r="R4" s="6">
        <v>76.015401982200004</v>
      </c>
    </row>
    <row r="5" spans="2:18" s="3" customFormat="1">
      <c r="B5" s="2">
        <v>1971</v>
      </c>
      <c r="D5" s="5">
        <f t="shared" ref="D5:D51" si="0">+E5-F5</f>
        <v>313.3475396284</v>
      </c>
      <c r="E5" s="5">
        <v>419.42505228969998</v>
      </c>
      <c r="F5" s="5">
        <v>106.07751266130001</v>
      </c>
      <c r="G5" s="6">
        <f t="shared" ref="G5:G51" si="1">+H5-I5</f>
        <v>11.8050828045</v>
      </c>
      <c r="H5" s="6">
        <v>23.7082402809</v>
      </c>
      <c r="I5" s="6">
        <v>11.903157476400001</v>
      </c>
      <c r="N5" s="10">
        <v>18.565099379999999</v>
      </c>
      <c r="O5" s="5">
        <v>1039.3289690687</v>
      </c>
      <c r="P5" s="6">
        <f t="shared" ref="P5:P51" si="2">+Q5/R5*100</f>
        <v>69.50866425282031</v>
      </c>
      <c r="Q5" s="6">
        <v>52.855435389500002</v>
      </c>
      <c r="R5" s="6">
        <v>76.041506418899999</v>
      </c>
    </row>
    <row r="6" spans="2:18" s="3" customFormat="1">
      <c r="B6" s="2">
        <v>1972</v>
      </c>
      <c r="D6" s="5">
        <f t="shared" si="0"/>
        <v>324.64267316489997</v>
      </c>
      <c r="E6" s="5">
        <v>434.54399587649999</v>
      </c>
      <c r="F6" s="5">
        <v>109.9013227116</v>
      </c>
      <c r="G6" s="6">
        <f t="shared" si="1"/>
        <v>11.803289461699999</v>
      </c>
      <c r="H6" s="6">
        <v>23.704661188599999</v>
      </c>
      <c r="I6" s="6">
        <v>11.901371726900001</v>
      </c>
      <c r="N6" s="10">
        <v>19.178790039999999</v>
      </c>
      <c r="O6" s="5">
        <v>1045.3879779271001</v>
      </c>
      <c r="P6" s="6">
        <f t="shared" si="2"/>
        <v>69.517002559429841</v>
      </c>
      <c r="Q6" s="6">
        <v>52.869761300900002</v>
      </c>
      <c r="R6" s="6">
        <v>76.052993302900006</v>
      </c>
    </row>
    <row r="7" spans="2:18" s="3" customFormat="1">
      <c r="B7" s="2">
        <v>1973</v>
      </c>
      <c r="D7" s="5">
        <f t="shared" si="0"/>
        <v>353.53455803370002</v>
      </c>
      <c r="E7" s="5">
        <v>473.21657683780001</v>
      </c>
      <c r="F7" s="5">
        <v>119.6820188041</v>
      </c>
      <c r="G7" s="6">
        <f t="shared" si="1"/>
        <v>11.802519917600002</v>
      </c>
      <c r="H7" s="6">
        <v>23.703085560000002</v>
      </c>
      <c r="I7" s="6">
        <v>11.9005656424</v>
      </c>
      <c r="N7" s="10">
        <v>20.371723029999998</v>
      </c>
      <c r="O7" s="5">
        <v>1105.3861597368</v>
      </c>
      <c r="P7" s="6">
        <f t="shared" si="2"/>
        <v>69.757297985053555</v>
      </c>
      <c r="Q7" s="6">
        <v>52.981858043499997</v>
      </c>
      <c r="R7" s="6">
        <v>75.9517062356</v>
      </c>
    </row>
    <row r="8" spans="2:18" s="3" customFormat="1">
      <c r="B8" s="2">
        <v>1974</v>
      </c>
      <c r="D8" s="5">
        <f t="shared" si="0"/>
        <v>368.54301108359999</v>
      </c>
      <c r="E8" s="5">
        <v>493.3057638752</v>
      </c>
      <c r="F8" s="5">
        <v>124.76275279159999</v>
      </c>
      <c r="G8" s="6">
        <f t="shared" si="1"/>
        <v>11.809437217700001</v>
      </c>
      <c r="H8" s="6">
        <v>23.716970465500001</v>
      </c>
      <c r="I8" s="6">
        <v>11.9075332478</v>
      </c>
      <c r="N8" s="10">
        <v>22.619795669999998</v>
      </c>
      <c r="O8" s="5">
        <v>1119.0997869118</v>
      </c>
      <c r="P8" s="6">
        <f t="shared" si="2"/>
        <v>69.25224868121802</v>
      </c>
      <c r="Q8" s="6">
        <v>52.7146868333</v>
      </c>
      <c r="R8" s="6">
        <v>76.119819698499995</v>
      </c>
    </row>
    <row r="9" spans="2:18" s="3" customFormat="1">
      <c r="B9" s="2">
        <v>1975</v>
      </c>
      <c r="D9" s="5">
        <f t="shared" si="0"/>
        <v>392.42423602329995</v>
      </c>
      <c r="E9" s="5">
        <v>525.27191159699998</v>
      </c>
      <c r="F9" s="5">
        <v>132.8476755737</v>
      </c>
      <c r="G9" s="6">
        <f t="shared" si="1"/>
        <v>11.797910564699999</v>
      </c>
      <c r="H9" s="6">
        <v>23.693926185199999</v>
      </c>
      <c r="I9" s="6">
        <v>11.8960156205</v>
      </c>
      <c r="N9" s="10">
        <v>24.685419750000001</v>
      </c>
      <c r="O9" s="5">
        <v>1158.7613038195</v>
      </c>
      <c r="P9" s="6">
        <f t="shared" si="2"/>
        <v>69.542002326427919</v>
      </c>
      <c r="Q9" s="6">
        <v>52.912739017100002</v>
      </c>
      <c r="R9" s="6">
        <v>76.087453980299998</v>
      </c>
    </row>
    <row r="10" spans="2:18" s="3" customFormat="1">
      <c r="B10" s="2">
        <v>1976</v>
      </c>
      <c r="D10" s="5">
        <f t="shared" si="0"/>
        <v>407.69145721860002</v>
      </c>
      <c r="E10" s="5">
        <v>545.70693884130003</v>
      </c>
      <c r="F10" s="5">
        <v>138.01548162270001</v>
      </c>
      <c r="G10" s="6">
        <f t="shared" si="1"/>
        <v>11.800208022100001</v>
      </c>
      <c r="H10" s="6">
        <v>23.698351925600001</v>
      </c>
      <c r="I10" s="6">
        <v>11.898143903499999</v>
      </c>
      <c r="N10" s="10">
        <v>26.101628959999999</v>
      </c>
      <c r="O10" s="5">
        <v>1171.3719329476</v>
      </c>
      <c r="P10" s="6">
        <f t="shared" si="2"/>
        <v>70.482045133415994</v>
      </c>
      <c r="Q10" s="6">
        <v>53.318148285100001</v>
      </c>
      <c r="R10" s="6">
        <v>75.647845042200004</v>
      </c>
    </row>
    <row r="11" spans="2:18" s="3" customFormat="1">
      <c r="B11" s="2">
        <v>1977</v>
      </c>
      <c r="D11" s="5">
        <f t="shared" si="0"/>
        <v>439.9393396223</v>
      </c>
      <c r="E11" s="5">
        <v>588.87159729159998</v>
      </c>
      <c r="F11" s="5">
        <v>148.93225766929999</v>
      </c>
      <c r="G11" s="6">
        <f t="shared" si="1"/>
        <v>11.830142937</v>
      </c>
      <c r="H11" s="6">
        <v>23.758532495899999</v>
      </c>
      <c r="I11" s="6">
        <v>11.928389558899999</v>
      </c>
      <c r="N11" s="10">
        <v>27.7947007</v>
      </c>
      <c r="O11" s="5">
        <v>1229.1533863115001</v>
      </c>
      <c r="P11" s="6">
        <f t="shared" si="2"/>
        <v>67.750397726138104</v>
      </c>
      <c r="Q11" s="6">
        <v>51.9131732098</v>
      </c>
      <c r="R11" s="6">
        <v>76.624160081900001</v>
      </c>
    </row>
    <row r="12" spans="2:18" s="3" customFormat="1">
      <c r="B12" s="2">
        <v>1978</v>
      </c>
      <c r="D12" s="5">
        <f t="shared" si="0"/>
        <v>472.11275443149998</v>
      </c>
      <c r="E12" s="5">
        <v>631.93895894529999</v>
      </c>
      <c r="F12" s="5">
        <v>159.82620451380001</v>
      </c>
      <c r="G12" s="6">
        <f t="shared" si="1"/>
        <v>11.763324589799998</v>
      </c>
      <c r="H12" s="6">
        <v>23.624781338999998</v>
      </c>
      <c r="I12" s="6">
        <v>11.8614567492</v>
      </c>
      <c r="N12" s="10">
        <v>29.920290390000002</v>
      </c>
      <c r="O12" s="5">
        <v>1287.2215541956</v>
      </c>
      <c r="P12" s="6">
        <f t="shared" si="2"/>
        <v>70.412744202489847</v>
      </c>
      <c r="Q12" s="6">
        <v>53.506895560099998</v>
      </c>
      <c r="R12" s="6">
        <v>75.990356811300003</v>
      </c>
    </row>
    <row r="13" spans="2:18" s="3" customFormat="1">
      <c r="B13" s="2">
        <v>1979</v>
      </c>
      <c r="D13" s="5">
        <f t="shared" si="0"/>
        <v>492.43043630529996</v>
      </c>
      <c r="E13" s="5">
        <v>659.13030020689996</v>
      </c>
      <c r="F13" s="5">
        <v>166.6998639016</v>
      </c>
      <c r="G13" s="6">
        <f t="shared" si="1"/>
        <v>11.8071443805</v>
      </c>
      <c r="H13" s="6">
        <v>23.711713871800001</v>
      </c>
      <c r="I13" s="6">
        <v>11.9045694913</v>
      </c>
      <c r="N13" s="10">
        <v>33.291123499999998</v>
      </c>
      <c r="O13" s="5">
        <v>1307.5594294652999</v>
      </c>
      <c r="P13" s="6">
        <f t="shared" si="2"/>
        <v>73.368890625098985</v>
      </c>
      <c r="Q13" s="6">
        <v>54.534376063300002</v>
      </c>
      <c r="R13" s="6">
        <v>74.329018196500002</v>
      </c>
    </row>
    <row r="14" spans="2:18" s="3" customFormat="1">
      <c r="B14" s="2">
        <v>1980</v>
      </c>
      <c r="D14" s="5">
        <f t="shared" si="0"/>
        <v>526.7858044669</v>
      </c>
      <c r="E14" s="5">
        <v>705.11784640179997</v>
      </c>
      <c r="F14" s="5">
        <v>178.33204193489999</v>
      </c>
      <c r="G14" s="6">
        <f t="shared" si="1"/>
        <v>11.918775583299999</v>
      </c>
      <c r="H14" s="6">
        <v>23.936717830399999</v>
      </c>
      <c r="I14" s="6">
        <v>12.017942247100001</v>
      </c>
      <c r="N14" s="10">
        <v>37.788544659999999</v>
      </c>
      <c r="O14" s="5">
        <v>1356.1135143647</v>
      </c>
      <c r="P14" s="6">
        <f t="shared" si="2"/>
        <v>59.95774503497541</v>
      </c>
      <c r="Q14" s="6">
        <v>47.698248014100002</v>
      </c>
      <c r="R14" s="6">
        <v>79.5531052515</v>
      </c>
    </row>
    <row r="15" spans="2:18">
      <c r="B15" s="2" t="s">
        <v>0</v>
      </c>
      <c r="C15" s="4">
        <v>6.5305381542492</v>
      </c>
      <c r="D15" s="5">
        <f t="shared" si="0"/>
        <v>564.57434076499999</v>
      </c>
      <c r="E15" s="5">
        <v>755.71028615399996</v>
      </c>
      <c r="F15" s="5">
        <v>191.135945389</v>
      </c>
      <c r="G15" s="6">
        <f t="shared" si="1"/>
        <v>11.561381454999998</v>
      </c>
      <c r="H15" s="6">
        <v>23.220549173399998</v>
      </c>
      <c r="I15" s="6">
        <v>11.659167718400001</v>
      </c>
      <c r="N15" s="10">
        <v>41.686634820000002</v>
      </c>
      <c r="O15" s="5">
        <v>1432.5239084120999</v>
      </c>
      <c r="P15" s="6">
        <f t="shared" si="2"/>
        <v>78.673088203454128</v>
      </c>
      <c r="Q15" s="6">
        <v>58.288062617599998</v>
      </c>
      <c r="R15" s="6">
        <v>74.088946993999997</v>
      </c>
    </row>
    <row r="16" spans="2:18">
      <c r="B16" s="2" t="s">
        <v>1</v>
      </c>
      <c r="C16" s="4">
        <v>7.3829041636255797</v>
      </c>
      <c r="D16" s="5">
        <f t="shared" si="0"/>
        <v>616.08241097380005</v>
      </c>
      <c r="E16" s="5">
        <v>824.62440979400003</v>
      </c>
      <c r="F16" s="5">
        <v>208.54199882020001</v>
      </c>
      <c r="G16" s="6">
        <f t="shared" si="1"/>
        <v>11.9419539471</v>
      </c>
      <c r="H16" s="6">
        <v>23.9791577891</v>
      </c>
      <c r="I16" s="6">
        <v>12.037203842</v>
      </c>
      <c r="N16" s="10">
        <v>44.254788349999998</v>
      </c>
      <c r="O16" s="5">
        <v>1513.2381268321999</v>
      </c>
      <c r="P16" s="6">
        <f t="shared" si="2"/>
        <v>83.08719531094674</v>
      </c>
      <c r="Q16" s="6">
        <v>57.616817549399997</v>
      </c>
      <c r="R16" s="6">
        <v>69.345002360199999</v>
      </c>
    </row>
    <row r="17" spans="2:18">
      <c r="B17" s="2" t="s">
        <v>2</v>
      </c>
      <c r="C17" s="4">
        <v>4.8661783849851101</v>
      </c>
      <c r="D17" s="5">
        <f t="shared" si="0"/>
        <v>664.08698884119997</v>
      </c>
      <c r="E17" s="5">
        <v>888.90695760220001</v>
      </c>
      <c r="F17" s="5">
        <v>224.81996876100001</v>
      </c>
      <c r="G17" s="6">
        <f t="shared" si="1"/>
        <v>12.2310894188</v>
      </c>
      <c r="H17" s="6">
        <v>24.5662178844</v>
      </c>
      <c r="I17" s="6">
        <v>12.3351284656</v>
      </c>
      <c r="N17" s="10">
        <v>45.676444760000003</v>
      </c>
      <c r="O17" s="5">
        <v>1560.9462085492</v>
      </c>
      <c r="P17" s="6">
        <f t="shared" si="2"/>
        <v>69.352014627254206</v>
      </c>
      <c r="Q17" s="6">
        <v>52.035375408299998</v>
      </c>
      <c r="R17" s="6">
        <v>75.030805792699994</v>
      </c>
    </row>
    <row r="18" spans="2:18">
      <c r="B18" s="2" t="s">
        <v>3</v>
      </c>
      <c r="C18" s="4">
        <v>5.0797727806114601</v>
      </c>
      <c r="D18" s="5">
        <f t="shared" si="0"/>
        <v>740.39897445619999</v>
      </c>
      <c r="E18" s="5">
        <v>991.10498423310003</v>
      </c>
      <c r="F18" s="5">
        <v>250.7060097769</v>
      </c>
      <c r="G18" s="6">
        <f t="shared" si="1"/>
        <v>12.471929172399999</v>
      </c>
      <c r="H18" s="6">
        <v>25.054753437999999</v>
      </c>
      <c r="I18" s="6">
        <v>12.582824265599999</v>
      </c>
      <c r="N18" s="10">
        <v>47.648419779999998</v>
      </c>
      <c r="O18" s="5">
        <v>1610.9579248668999</v>
      </c>
      <c r="P18" s="6">
        <f t="shared" si="2"/>
        <v>67.504071292784602</v>
      </c>
      <c r="Q18" s="6">
        <v>51.0171158056</v>
      </c>
      <c r="R18" s="6">
        <v>75.576353882899994</v>
      </c>
    </row>
    <row r="19" spans="2:18">
      <c r="B19" s="2" t="s">
        <v>4</v>
      </c>
      <c r="C19" s="4">
        <v>6.7197195957220899</v>
      </c>
      <c r="D19" s="5">
        <f t="shared" si="0"/>
        <v>779.89531611689995</v>
      </c>
      <c r="E19" s="5">
        <v>1043.7660359786</v>
      </c>
      <c r="F19" s="5">
        <v>263.87071986170002</v>
      </c>
      <c r="G19" s="6">
        <f t="shared" si="1"/>
        <v>12.508842976700002</v>
      </c>
      <c r="H19" s="6">
        <v>25.099364133400002</v>
      </c>
      <c r="I19" s="6">
        <v>12.590521156699999</v>
      </c>
      <c r="N19" s="10">
        <v>49.345235500000001</v>
      </c>
      <c r="O19" s="5">
        <v>1657.4552986952999</v>
      </c>
      <c r="P19" s="6">
        <f t="shared" si="2"/>
        <v>72.967974333804733</v>
      </c>
      <c r="Q19" s="6">
        <v>54.811049844899998</v>
      </c>
      <c r="R19" s="6">
        <v>75.116584152599998</v>
      </c>
    </row>
    <row r="20" spans="2:18">
      <c r="B20" s="2" t="s">
        <v>5</v>
      </c>
      <c r="C20" s="4">
        <v>3.2222603393336402</v>
      </c>
      <c r="D20" s="5">
        <f t="shared" si="0"/>
        <v>830.26409133970014</v>
      </c>
      <c r="E20" s="5">
        <v>1111.4490250009001</v>
      </c>
      <c r="F20" s="5">
        <v>281.18493366119998</v>
      </c>
      <c r="G20" s="6">
        <f t="shared" si="1"/>
        <v>13.100389634600001</v>
      </c>
      <c r="H20" s="6">
        <v>26.333069788300001</v>
      </c>
      <c r="I20" s="6">
        <v>13.232680153700001</v>
      </c>
      <c r="N20" s="10">
        <v>50.262433190000003</v>
      </c>
      <c r="O20" s="5">
        <v>1763.7428698836</v>
      </c>
      <c r="P20" s="6">
        <f t="shared" si="2"/>
        <v>69.463794025061603</v>
      </c>
      <c r="Q20" s="6">
        <v>55.412649293699999</v>
      </c>
      <c r="R20" s="6">
        <v>79.771987797999998</v>
      </c>
    </row>
    <row r="21" spans="2:18">
      <c r="B21" s="2" t="s">
        <v>6</v>
      </c>
      <c r="C21" s="4">
        <v>3.42239282368261</v>
      </c>
      <c r="D21" s="5">
        <f t="shared" si="0"/>
        <v>875.82151825949995</v>
      </c>
      <c r="E21" s="5">
        <v>1172.5638054097999</v>
      </c>
      <c r="F21" s="5">
        <v>296.7422871503</v>
      </c>
      <c r="G21" s="6">
        <f t="shared" si="1"/>
        <v>13.0912904397</v>
      </c>
      <c r="H21" s="6">
        <v>26.314064415499999</v>
      </c>
      <c r="I21" s="6">
        <v>13.222773975799999</v>
      </c>
      <c r="N21" s="10">
        <v>52.142688440000001</v>
      </c>
      <c r="O21" s="5">
        <v>1774.9894382550001</v>
      </c>
      <c r="P21" s="6">
        <f t="shared" si="2"/>
        <v>63.568674569631412</v>
      </c>
      <c r="Q21" s="6">
        <v>53.362152480699997</v>
      </c>
      <c r="R21" s="6">
        <v>83.944101150400002</v>
      </c>
    </row>
    <row r="22" spans="2:18">
      <c r="B22" s="2" t="s">
        <v>7</v>
      </c>
      <c r="C22" s="4">
        <v>6.7245503346639701</v>
      </c>
      <c r="D22" s="5">
        <f t="shared" si="0"/>
        <v>918.56054695650005</v>
      </c>
      <c r="E22" s="5">
        <v>1228.6016213618</v>
      </c>
      <c r="F22" s="5">
        <v>310.04107440529998</v>
      </c>
      <c r="G22" s="6">
        <f t="shared" si="1"/>
        <v>13.281715542799999</v>
      </c>
      <c r="H22" s="6">
        <v>26.5556790851</v>
      </c>
      <c r="I22" s="6">
        <v>13.273963542300001</v>
      </c>
      <c r="N22" s="10">
        <v>54.233134839999998</v>
      </c>
      <c r="O22" s="5">
        <v>1815.2753044284</v>
      </c>
      <c r="P22" s="6">
        <f t="shared" si="2"/>
        <v>60.104947908930342</v>
      </c>
      <c r="Q22" s="6">
        <v>50.1383152696</v>
      </c>
      <c r="R22" s="6">
        <v>83.4179497927</v>
      </c>
    </row>
    <row r="23" spans="2:18">
      <c r="B23" s="2" t="s">
        <v>8</v>
      </c>
      <c r="C23" s="4">
        <v>7.0648465550994102</v>
      </c>
      <c r="D23" s="5">
        <f t="shared" si="0"/>
        <v>966.5090055874</v>
      </c>
      <c r="E23" s="5">
        <v>1294.7918536374</v>
      </c>
      <c r="F23" s="5">
        <v>328.28284804999998</v>
      </c>
      <c r="G23" s="6">
        <f t="shared" si="1"/>
        <v>13.383836103200002</v>
      </c>
      <c r="H23" s="6">
        <v>27.046633250100001</v>
      </c>
      <c r="I23" s="6">
        <v>13.662797146899999</v>
      </c>
      <c r="N23" s="10">
        <v>56.850969900000003</v>
      </c>
      <c r="O23" s="5">
        <v>1845.8520375630001</v>
      </c>
      <c r="P23" s="6">
        <f t="shared" si="2"/>
        <v>60.674654500752681</v>
      </c>
      <c r="Q23" s="6">
        <v>50.984983559500002</v>
      </c>
      <c r="R23" s="6">
        <v>84.030117648000001</v>
      </c>
    </row>
    <row r="24" spans="2:18">
      <c r="B24" s="2" t="s">
        <v>9</v>
      </c>
      <c r="C24" s="4">
        <v>8.7296219628605503</v>
      </c>
      <c r="D24" s="5">
        <f t="shared" si="0"/>
        <v>969.94386955280004</v>
      </c>
      <c r="E24" s="5">
        <v>1299.0090688328</v>
      </c>
      <c r="F24" s="5">
        <v>329.06519928</v>
      </c>
      <c r="G24" s="6">
        <f t="shared" si="1"/>
        <v>14.727067352300001</v>
      </c>
      <c r="H24" s="6">
        <v>29.601191765700001</v>
      </c>
      <c r="I24" s="6">
        <v>14.874124413400001</v>
      </c>
      <c r="N24" s="10">
        <v>59.919760490000002</v>
      </c>
      <c r="O24" s="5">
        <v>1763.8646362406</v>
      </c>
      <c r="P24" s="6">
        <f t="shared" si="2"/>
        <v>40.862879208096373</v>
      </c>
      <c r="Q24" s="6">
        <v>36.7591205839</v>
      </c>
      <c r="R24" s="6">
        <v>89.957245539900001</v>
      </c>
    </row>
    <row r="25" spans="2:18">
      <c r="B25" s="2" t="s">
        <v>10</v>
      </c>
      <c r="C25" s="4">
        <v>5.9667627526983296</v>
      </c>
      <c r="D25" s="5">
        <f t="shared" si="0"/>
        <v>852.69528280639997</v>
      </c>
      <c r="E25" s="5">
        <v>1137.2261274825</v>
      </c>
      <c r="F25" s="5">
        <v>284.5308446761</v>
      </c>
      <c r="G25" s="6">
        <f t="shared" si="1"/>
        <v>12.232718165200001</v>
      </c>
      <c r="H25" s="6">
        <v>24.076415264600001</v>
      </c>
      <c r="I25" s="6">
        <v>11.8436970994</v>
      </c>
      <c r="M25" s="8">
        <v>8.0116666666666703</v>
      </c>
      <c r="N25" s="10">
        <v>62.45734075</v>
      </c>
      <c r="O25" s="5">
        <v>1576.3882167094</v>
      </c>
      <c r="P25" s="6">
        <f t="shared" si="2"/>
        <v>26.843877787187626</v>
      </c>
      <c r="Q25" s="6">
        <v>24.287037355500001</v>
      </c>
      <c r="R25" s="6">
        <v>90.475145014600002</v>
      </c>
    </row>
    <row r="26" spans="2:18">
      <c r="B26" s="2" t="s">
        <v>11</v>
      </c>
      <c r="C26" s="4">
        <v>9.89007175798851</v>
      </c>
      <c r="D26" s="5">
        <f t="shared" si="0"/>
        <v>762.87567485220006</v>
      </c>
      <c r="E26" s="5">
        <v>1026.8965837876001</v>
      </c>
      <c r="F26" s="5">
        <v>264.02090893539997</v>
      </c>
      <c r="G26" s="6">
        <f t="shared" si="1"/>
        <v>13.640385230100001</v>
      </c>
      <c r="H26" s="6">
        <v>28.480721673000001</v>
      </c>
      <c r="I26" s="6">
        <v>14.8403364429</v>
      </c>
      <c r="J26" s="7">
        <f>+K26/K$45*100</f>
        <v>140.17372917908915</v>
      </c>
      <c r="K26" s="1">
        <f>+(L26/M26)/N26</f>
        <v>1.0329189482866908E-3</v>
      </c>
      <c r="L26" s="7">
        <v>2.3817472240000002</v>
      </c>
      <c r="M26" s="8">
        <v>35.8333333333333</v>
      </c>
      <c r="N26" s="10">
        <v>64.349060980000004</v>
      </c>
      <c r="O26" s="5">
        <v>1410.3986022265999</v>
      </c>
      <c r="P26" s="6">
        <f t="shared" si="2"/>
        <v>16.724732395801965</v>
      </c>
      <c r="Q26" s="6">
        <v>12.807423120999999</v>
      </c>
      <c r="R26" s="6">
        <v>76.577746165999997</v>
      </c>
    </row>
    <row r="27" spans="2:18">
      <c r="B27" s="3"/>
      <c r="C27" s="11" t="s">
        <v>35</v>
      </c>
      <c r="D27" s="12" t="s">
        <v>53</v>
      </c>
      <c r="E27" s="12"/>
      <c r="F27" s="12"/>
      <c r="G27" s="11"/>
      <c r="H27" s="11"/>
      <c r="I27" s="11" t="s">
        <v>54</v>
      </c>
      <c r="J27" s="9" t="s">
        <v>52</v>
      </c>
      <c r="K27" s="9"/>
      <c r="L27" s="9" t="s">
        <v>47</v>
      </c>
      <c r="M27" s="9"/>
      <c r="N27" s="13"/>
      <c r="O27" s="12" t="s">
        <v>43</v>
      </c>
      <c r="P27" s="11" t="s">
        <v>46</v>
      </c>
      <c r="Q27" s="11" t="s">
        <v>56</v>
      </c>
      <c r="R27" s="11"/>
    </row>
    <row r="28" spans="2:18">
      <c r="B28" s="2" t="s">
        <v>12</v>
      </c>
      <c r="C28" s="4">
        <v>10.995754018557699</v>
      </c>
      <c r="D28" s="5">
        <f t="shared" si="0"/>
        <v>718.37840834650001</v>
      </c>
      <c r="E28" s="5">
        <v>961.24404176539997</v>
      </c>
      <c r="F28" s="5">
        <v>242.86563341889999</v>
      </c>
      <c r="G28" s="6">
        <f t="shared" si="1"/>
        <v>14.098747475100001</v>
      </c>
      <c r="H28" s="6">
        <v>27.888753794100001</v>
      </c>
      <c r="I28" s="6">
        <v>13.790006319</v>
      </c>
      <c r="J28" s="7">
        <f t="shared" ref="J28:J52" si="3">+K28/K$45*100</f>
        <v>60.884727405194916</v>
      </c>
      <c r="K28" s="1">
        <f t="shared" ref="K28:K52" si="4">+(L28/M28)/N28</f>
        <v>4.4865032104373417E-4</v>
      </c>
      <c r="L28" s="7">
        <v>8.7684140470000003</v>
      </c>
      <c r="M28" s="8">
        <v>295.01052583333302</v>
      </c>
      <c r="N28" s="10">
        <v>66.24842452</v>
      </c>
      <c r="O28" s="5">
        <v>1356.1358064296001</v>
      </c>
      <c r="P28" s="6">
        <f t="shared" si="2"/>
        <v>33.893871197961175</v>
      </c>
      <c r="Q28" s="6">
        <v>29.238867941100001</v>
      </c>
      <c r="R28" s="6">
        <v>86.265943982400003</v>
      </c>
    </row>
    <row r="29" spans="2:18">
      <c r="B29" s="2" t="s">
        <v>13</v>
      </c>
      <c r="C29" s="4">
        <v>15.176622973802001</v>
      </c>
      <c r="D29" s="5">
        <f t="shared" si="0"/>
        <v>742.08184432359997</v>
      </c>
      <c r="E29" s="5">
        <v>977.489031974</v>
      </c>
      <c r="F29" s="5">
        <v>235.4071876504</v>
      </c>
      <c r="G29" s="6">
        <f t="shared" si="1"/>
        <v>15.218572584799999</v>
      </c>
      <c r="H29" s="6">
        <v>28.194683994799998</v>
      </c>
      <c r="I29" s="6">
        <v>12.97611141</v>
      </c>
      <c r="J29" s="7">
        <f t="shared" si="3"/>
        <v>79.560328222567051</v>
      </c>
      <c r="K29" s="1">
        <f t="shared" si="4"/>
        <v>5.8626799068749646E-4</v>
      </c>
      <c r="L29" s="7">
        <v>16.447791890000001</v>
      </c>
      <c r="M29" s="8">
        <v>412.72141666666698</v>
      </c>
      <c r="N29" s="10">
        <v>67.975813500000001</v>
      </c>
      <c r="O29" s="5">
        <v>1376.806306708</v>
      </c>
      <c r="P29" s="6">
        <f t="shared" si="2"/>
        <v>29.491350817619967</v>
      </c>
      <c r="Q29" s="6">
        <v>24.998727410000001</v>
      </c>
      <c r="R29" s="6">
        <v>84.766301701800003</v>
      </c>
    </row>
    <row r="30" spans="2:18">
      <c r="B30" s="2" t="s">
        <v>14</v>
      </c>
      <c r="C30" s="4">
        <v>14.9340791543738</v>
      </c>
      <c r="D30" s="5">
        <f t="shared" si="0"/>
        <v>810.61767339800008</v>
      </c>
      <c r="E30" s="5">
        <v>1122.4761784666</v>
      </c>
      <c r="F30" s="5">
        <v>311.85850506859998</v>
      </c>
      <c r="G30" s="6">
        <f t="shared" si="1"/>
        <v>11.728818679</v>
      </c>
      <c r="H30" s="6">
        <v>29.958725759499998</v>
      </c>
      <c r="I30" s="6">
        <v>18.229907080499999</v>
      </c>
      <c r="J30" s="7">
        <f t="shared" si="3"/>
        <v>71.228698479197632</v>
      </c>
      <c r="K30" s="1">
        <f t="shared" si="4"/>
        <v>5.2487347487890175E-4</v>
      </c>
      <c r="L30" s="7">
        <v>16.454949330000002</v>
      </c>
      <c r="M30" s="8">
        <v>448.61263333333301</v>
      </c>
      <c r="N30" s="10">
        <v>69.882820350000003</v>
      </c>
      <c r="O30" s="5">
        <v>1452.5367437638999</v>
      </c>
      <c r="P30" s="6">
        <f t="shared" si="2"/>
        <v>30.250535388114418</v>
      </c>
      <c r="Q30" s="6">
        <v>24.264293004999999</v>
      </c>
      <c r="R30" s="6">
        <v>80.211119220499995</v>
      </c>
    </row>
    <row r="31" spans="2:18">
      <c r="B31" s="2" t="s">
        <v>15</v>
      </c>
      <c r="C31" s="4">
        <v>10.881557319423701</v>
      </c>
      <c r="D31" s="5">
        <f t="shared" si="0"/>
        <v>854.48509868760004</v>
      </c>
      <c r="E31" s="5">
        <v>1123.3079005652</v>
      </c>
      <c r="F31" s="5">
        <v>268.8228018776</v>
      </c>
      <c r="G31" s="6">
        <f t="shared" si="1"/>
        <v>11.945637231399999</v>
      </c>
      <c r="H31" s="6">
        <v>20.408067065299999</v>
      </c>
      <c r="I31" s="6">
        <v>8.4624298338999999</v>
      </c>
      <c r="J31" s="7">
        <f t="shared" si="3"/>
        <v>83.151762304774195</v>
      </c>
      <c r="K31" s="1">
        <f t="shared" si="4"/>
        <v>6.1273272367819002E-4</v>
      </c>
      <c r="L31" s="7">
        <v>24.17066719</v>
      </c>
      <c r="M31" s="8">
        <v>548.40333333333297</v>
      </c>
      <c r="N31" s="10">
        <v>71.931228520000005</v>
      </c>
      <c r="O31" s="5">
        <v>1474.8228768714</v>
      </c>
      <c r="P31" s="6">
        <f t="shared" si="2"/>
        <v>29.637141841028352</v>
      </c>
      <c r="Q31" s="6">
        <v>25.253206264799999</v>
      </c>
      <c r="R31" s="6">
        <v>85.207967759699997</v>
      </c>
    </row>
    <row r="32" spans="2:18">
      <c r="B32" s="2" t="s">
        <v>16</v>
      </c>
      <c r="C32" s="4">
        <v>11.8795568726628</v>
      </c>
      <c r="D32" s="5">
        <f t="shared" si="0"/>
        <v>896.46481766980003</v>
      </c>
      <c r="E32" s="5">
        <v>1128.1126029851</v>
      </c>
      <c r="F32" s="5">
        <v>231.64778531530001</v>
      </c>
      <c r="G32" s="6">
        <f t="shared" si="1"/>
        <v>16.330121526399999</v>
      </c>
      <c r="H32" s="6">
        <v>25.417951579699999</v>
      </c>
      <c r="I32" s="6">
        <v>9.0878300532999994</v>
      </c>
      <c r="J32" s="7">
        <f t="shared" si="3"/>
        <v>77.023654158925865</v>
      </c>
      <c r="K32" s="1">
        <f t="shared" si="4"/>
        <v>5.6757562428398319E-4</v>
      </c>
      <c r="L32" s="7">
        <v>33.006524059999997</v>
      </c>
      <c r="M32" s="8">
        <v>789.99249999999995</v>
      </c>
      <c r="N32" s="10">
        <v>73.612757610000003</v>
      </c>
      <c r="O32" s="5">
        <v>1521.2307389666</v>
      </c>
      <c r="P32" s="6">
        <f t="shared" si="2"/>
        <v>30.395172435936818</v>
      </c>
      <c r="Q32" s="6">
        <v>23.651466399299998</v>
      </c>
      <c r="R32" s="6">
        <v>77.813233167700005</v>
      </c>
    </row>
    <row r="33" spans="2:18">
      <c r="B33" s="2" t="s">
        <v>17</v>
      </c>
      <c r="C33" s="4">
        <v>5.8472828382634301</v>
      </c>
      <c r="D33" s="5">
        <f t="shared" si="0"/>
        <v>940.42674905690001</v>
      </c>
      <c r="E33" s="5">
        <v>1180.0698884607</v>
      </c>
      <c r="F33" s="5">
        <v>239.64313940380001</v>
      </c>
      <c r="G33" s="6">
        <f t="shared" si="1"/>
        <v>11.5940225869</v>
      </c>
      <c r="H33" s="6">
        <v>19.556803974499999</v>
      </c>
      <c r="I33" s="6">
        <v>7.9627813875999998</v>
      </c>
      <c r="J33" s="7">
        <f t="shared" si="3"/>
        <v>77.928592047236776</v>
      </c>
      <c r="K33" s="1">
        <f t="shared" si="4"/>
        <v>5.7424397431885064E-4</v>
      </c>
      <c r="L33" s="7">
        <v>36.094958439999999</v>
      </c>
      <c r="M33" s="8">
        <v>840.82833333333303</v>
      </c>
      <c r="N33" s="10">
        <v>74.755433060000001</v>
      </c>
      <c r="O33" s="5">
        <v>1561.6648349822001</v>
      </c>
      <c r="P33" s="6">
        <f t="shared" si="2"/>
        <v>33.3516424198748</v>
      </c>
      <c r="Q33" s="6">
        <v>29.826339641800001</v>
      </c>
      <c r="R33" s="6">
        <v>89.429897533399995</v>
      </c>
    </row>
    <row r="34" spans="2:18">
      <c r="B34" s="2" t="s">
        <v>18</v>
      </c>
      <c r="C34" s="4">
        <v>4.5772447581381304</v>
      </c>
      <c r="D34" s="5">
        <f t="shared" si="0"/>
        <v>976.60955935080005</v>
      </c>
      <c r="E34" s="5">
        <v>1209.1524571026</v>
      </c>
      <c r="F34" s="5">
        <v>232.54289775180001</v>
      </c>
      <c r="G34" s="6">
        <f t="shared" si="1"/>
        <v>11.537070096699999</v>
      </c>
      <c r="H34" s="6">
        <v>19.559764070899998</v>
      </c>
      <c r="I34" s="6">
        <v>8.0226939741999992</v>
      </c>
      <c r="J34" s="7">
        <f t="shared" si="3"/>
        <v>67.496353564315413</v>
      </c>
      <c r="K34" s="1">
        <f t="shared" si="4"/>
        <v>4.9737039133606611E-4</v>
      </c>
      <c r="L34" s="7">
        <v>38.825520930000003</v>
      </c>
      <c r="M34" s="8">
        <v>1021.8674999999999</v>
      </c>
      <c r="N34" s="10">
        <v>76.391102270000005</v>
      </c>
      <c r="O34" s="5">
        <v>1597.9282607513001</v>
      </c>
      <c r="P34" s="6">
        <f t="shared" si="2"/>
        <v>35.50929387522887</v>
      </c>
      <c r="Q34" s="6">
        <v>31.539990495000001</v>
      </c>
      <c r="R34" s="6">
        <v>88.821790165199999</v>
      </c>
    </row>
    <row r="35" spans="2:18">
      <c r="B35" s="2" t="s">
        <v>19</v>
      </c>
      <c r="C35" s="4">
        <v>7.9413194678503096</v>
      </c>
      <c r="D35" s="5">
        <f t="shared" si="0"/>
        <v>1023.6880499585001</v>
      </c>
      <c r="E35" s="5">
        <v>1248.8718088170001</v>
      </c>
      <c r="F35" s="5">
        <v>225.1837588585</v>
      </c>
      <c r="G35" s="6">
        <f t="shared" si="1"/>
        <v>13.675029819700001</v>
      </c>
      <c r="H35" s="6">
        <v>21.567186173</v>
      </c>
      <c r="I35" s="6">
        <v>7.8921563532999999</v>
      </c>
      <c r="J35" s="7">
        <f t="shared" si="3"/>
        <v>69.153973370102932</v>
      </c>
      <c r="K35" s="1">
        <f t="shared" si="4"/>
        <v>5.0958514025143309E-4</v>
      </c>
      <c r="L35" s="7">
        <v>43.327549259999998</v>
      </c>
      <c r="M35" s="8">
        <v>1076.6666666666699</v>
      </c>
      <c r="N35" s="10">
        <v>78.970720760000006</v>
      </c>
      <c r="O35" s="5">
        <v>1600.4773696921</v>
      </c>
      <c r="P35" s="6">
        <f t="shared" si="2"/>
        <v>30.641311897262362</v>
      </c>
      <c r="Q35" s="6">
        <v>27.966100683000001</v>
      </c>
      <c r="R35" s="6">
        <v>91.269266723200005</v>
      </c>
    </row>
    <row r="36" spans="2:18">
      <c r="B36" s="2" t="s">
        <v>20</v>
      </c>
      <c r="C36" s="4">
        <v>7.4531394691009298</v>
      </c>
      <c r="D36" s="5">
        <f t="shared" si="0"/>
        <v>1103.3477056315</v>
      </c>
      <c r="E36" s="5">
        <v>1411.0358422385</v>
      </c>
      <c r="F36" s="5">
        <v>307.68813660699999</v>
      </c>
      <c r="G36" s="6">
        <f t="shared" si="1"/>
        <v>11.876679073899998</v>
      </c>
      <c r="H36" s="6">
        <v>21.696411440599999</v>
      </c>
      <c r="I36" s="6">
        <v>9.8197323667000003</v>
      </c>
      <c r="J36" s="7">
        <f t="shared" si="3"/>
        <v>70.105618447565902</v>
      </c>
      <c r="K36" s="1">
        <f t="shared" si="4"/>
        <v>5.1659766847845482E-4</v>
      </c>
      <c r="L36" s="7">
        <v>46.047375590000001</v>
      </c>
      <c r="M36" s="8">
        <v>1097.6975</v>
      </c>
      <c r="N36" s="10">
        <v>81.202568459999995</v>
      </c>
      <c r="O36" s="5">
        <v>1632.5224646962999</v>
      </c>
      <c r="P36" s="6">
        <f t="shared" si="2"/>
        <v>25.900833045197206</v>
      </c>
      <c r="Q36" s="6">
        <v>24.115137732400001</v>
      </c>
      <c r="R36" s="6">
        <v>93.105645252100004</v>
      </c>
    </row>
    <row r="37" spans="2:18">
      <c r="B37" s="2" t="s">
        <v>21</v>
      </c>
      <c r="C37" s="4">
        <v>6.6285141755706602</v>
      </c>
      <c r="D37" s="5">
        <f t="shared" si="0"/>
        <v>1053.0225827571001</v>
      </c>
      <c r="E37" s="5">
        <v>1438.2624300478001</v>
      </c>
      <c r="F37" s="5">
        <v>385.23984729070003</v>
      </c>
      <c r="G37" s="6">
        <f t="shared" si="1"/>
        <v>13.423559566900002</v>
      </c>
      <c r="H37" s="6">
        <v>20.854806963400002</v>
      </c>
      <c r="I37" s="6">
        <v>7.4312473964999999</v>
      </c>
      <c r="J37" s="7">
        <f t="shared" si="3"/>
        <v>68.852847595642018</v>
      </c>
      <c r="K37" s="1">
        <f t="shared" si="4"/>
        <v>5.0736619009522524E-4</v>
      </c>
      <c r="L37" s="7">
        <v>46.469664420000001</v>
      </c>
      <c r="M37" s="8">
        <v>1110.31</v>
      </c>
      <c r="N37" s="10">
        <v>82.49046688</v>
      </c>
      <c r="O37" s="5">
        <v>1693.0810059805999</v>
      </c>
      <c r="P37" s="6">
        <f t="shared" si="2"/>
        <v>25.522984880382015</v>
      </c>
      <c r="Q37" s="6">
        <v>24.002523095899999</v>
      </c>
      <c r="R37" s="6">
        <v>94.042774418400001</v>
      </c>
    </row>
    <row r="38" spans="2:18">
      <c r="B38" s="2" t="s">
        <v>22</v>
      </c>
      <c r="C38" s="4">
        <v>8.3317126518750406</v>
      </c>
      <c r="D38" s="5">
        <f t="shared" si="0"/>
        <v>1045.8106568961998</v>
      </c>
      <c r="E38" s="5">
        <v>1487.2503664968999</v>
      </c>
      <c r="F38" s="5">
        <v>441.43970960069998</v>
      </c>
      <c r="G38" s="6">
        <f t="shared" si="1"/>
        <v>14.671732965199999</v>
      </c>
      <c r="H38" s="6">
        <v>22.249098609099999</v>
      </c>
      <c r="I38" s="6">
        <v>7.5773656439000003</v>
      </c>
      <c r="J38" s="7">
        <f t="shared" si="3"/>
        <v>68.540907978574566</v>
      </c>
      <c r="K38" s="1">
        <f t="shared" si="4"/>
        <v>5.0506755437313062E-4</v>
      </c>
      <c r="L38" s="7">
        <v>48.85309118</v>
      </c>
      <c r="M38" s="8">
        <v>1146.5425</v>
      </c>
      <c r="N38" s="10">
        <v>84.363078819999998</v>
      </c>
      <c r="O38" s="5">
        <v>1792.8733619187001</v>
      </c>
      <c r="P38" s="6">
        <f t="shared" si="2"/>
        <v>37.868385483822891</v>
      </c>
      <c r="Q38" s="6">
        <v>32.243520201999999</v>
      </c>
      <c r="R38" s="6">
        <v>85.146276478499999</v>
      </c>
    </row>
    <row r="39" spans="2:18">
      <c r="B39" s="2" t="s">
        <v>23</v>
      </c>
      <c r="C39" s="4">
        <v>19.092477346523701</v>
      </c>
      <c r="D39" s="5">
        <f t="shared" si="0"/>
        <v>1332.7862813428001</v>
      </c>
      <c r="E39" s="5">
        <v>1759.5098886897999</v>
      </c>
      <c r="F39" s="5">
        <v>426.72360734699998</v>
      </c>
      <c r="G39" s="6">
        <f t="shared" si="1"/>
        <v>20.393377339800001</v>
      </c>
      <c r="H39" s="6">
        <v>26.8678608994</v>
      </c>
      <c r="I39" s="6">
        <v>6.4744835596000003</v>
      </c>
      <c r="J39" s="7">
        <f t="shared" si="3"/>
        <v>69.892550082552077</v>
      </c>
      <c r="K39" s="1">
        <f t="shared" si="4"/>
        <v>5.1502760001561135E-4</v>
      </c>
      <c r="L39" s="7">
        <v>52.879149900000002</v>
      </c>
      <c r="M39" s="8">
        <v>1185.2974999999999</v>
      </c>
      <c r="N39" s="10">
        <v>86.621678119999999</v>
      </c>
      <c r="O39" s="5">
        <v>1961.4877171131</v>
      </c>
      <c r="P39" s="6">
        <f t="shared" si="2"/>
        <v>38.096043692758336</v>
      </c>
      <c r="Q39" s="6">
        <v>30.461667423600002</v>
      </c>
      <c r="R39" s="6">
        <v>79.960186074099994</v>
      </c>
    </row>
    <row r="40" spans="2:18">
      <c r="B40" s="2" t="s">
        <v>24</v>
      </c>
      <c r="C40" s="4">
        <v>21.569178517388899</v>
      </c>
      <c r="D40" s="5">
        <f t="shared" si="0"/>
        <v>1479.427239866</v>
      </c>
      <c r="E40" s="5">
        <v>1824.6279371122</v>
      </c>
      <c r="F40" s="5">
        <v>345.20069724619998</v>
      </c>
      <c r="G40" s="6">
        <f t="shared" si="1"/>
        <v>24.756691720399999</v>
      </c>
      <c r="H40" s="6">
        <v>31.468237076200001</v>
      </c>
      <c r="I40" s="6">
        <v>6.7115453558000002</v>
      </c>
      <c r="J40" s="7">
        <f t="shared" si="3"/>
        <v>74.934186495890756</v>
      </c>
      <c r="K40" s="1">
        <f t="shared" si="4"/>
        <v>5.5217865401272891E-4</v>
      </c>
      <c r="L40" s="7">
        <v>59.60356264</v>
      </c>
      <c r="M40" s="8">
        <v>1205.2466666666701</v>
      </c>
      <c r="N40" s="10">
        <v>89.560532370000004</v>
      </c>
      <c r="O40" s="5">
        <v>2079.1127866040001</v>
      </c>
      <c r="P40" s="6">
        <f t="shared" si="2"/>
        <v>45.390012617478021</v>
      </c>
      <c r="Q40" s="6">
        <v>30.813697291</v>
      </c>
      <c r="R40" s="6">
        <v>67.8865140459</v>
      </c>
    </row>
    <row r="41" spans="2:18">
      <c r="B41" s="2" t="s">
        <v>25</v>
      </c>
      <c r="C41" s="4">
        <v>35.0750935693328</v>
      </c>
      <c r="D41" s="5">
        <f t="shared" si="0"/>
        <v>1555.7160842047001</v>
      </c>
      <c r="E41" s="5">
        <v>1943.3977757025</v>
      </c>
      <c r="F41" s="5">
        <v>387.68169149779999</v>
      </c>
      <c r="G41" s="6">
        <f t="shared" si="1"/>
        <v>32.249461049300002</v>
      </c>
      <c r="H41" s="6">
        <v>38.611397739200001</v>
      </c>
      <c r="I41" s="6">
        <v>6.3619366899000003</v>
      </c>
      <c r="J41" s="7">
        <f t="shared" si="3"/>
        <v>77.943255765408139</v>
      </c>
      <c r="K41" s="1">
        <f t="shared" si="4"/>
        <v>5.7435202903381212E-4</v>
      </c>
      <c r="L41" s="7">
        <v>62.64046347</v>
      </c>
      <c r="M41" s="8">
        <v>1179.69916666667</v>
      </c>
      <c r="N41" s="10">
        <v>92.449705080000001</v>
      </c>
      <c r="O41" s="5">
        <v>2229.1548589647</v>
      </c>
      <c r="P41" s="6">
        <f t="shared" si="2"/>
        <v>61.809168865215661</v>
      </c>
      <c r="Q41" s="6">
        <v>36.720969410800002</v>
      </c>
      <c r="R41" s="6">
        <v>59.4102300435</v>
      </c>
    </row>
    <row r="42" spans="2:18">
      <c r="B42" s="2" t="s">
        <v>26</v>
      </c>
      <c r="C42" s="4">
        <v>32.202844273308699</v>
      </c>
      <c r="D42" s="5">
        <f t="shared" si="0"/>
        <v>1580.3045829701998</v>
      </c>
      <c r="E42" s="5">
        <v>2074.6016465870998</v>
      </c>
      <c r="F42" s="5">
        <v>494.2970636169</v>
      </c>
      <c r="G42" s="6">
        <f t="shared" si="1"/>
        <v>30.4640308227</v>
      </c>
      <c r="H42" s="6">
        <v>37.7782152164</v>
      </c>
      <c r="I42" s="6">
        <v>7.3141843936999997</v>
      </c>
      <c r="J42" s="7">
        <f t="shared" si="3"/>
        <v>83.29258669544059</v>
      </c>
      <c r="K42" s="1">
        <f t="shared" si="4"/>
        <v>6.1377043725228204E-4</v>
      </c>
      <c r="L42" s="7">
        <v>68.306447590000005</v>
      </c>
      <c r="M42" s="8">
        <v>1170.40083333333</v>
      </c>
      <c r="N42" s="10">
        <v>95.086992379999998</v>
      </c>
      <c r="O42" s="5">
        <v>2425.6804550247002</v>
      </c>
      <c r="P42" s="6">
        <f t="shared" si="2"/>
        <v>62.032630714459373</v>
      </c>
      <c r="Q42" s="6">
        <v>38.519065568499997</v>
      </c>
      <c r="R42" s="6">
        <v>62.094844479199999</v>
      </c>
    </row>
    <row r="43" spans="2:18">
      <c r="B43" s="2" t="s">
        <v>27</v>
      </c>
      <c r="C43" s="4">
        <v>35.007923331960399</v>
      </c>
      <c r="D43" s="5">
        <f t="shared" si="0"/>
        <v>1568.4688618922003</v>
      </c>
      <c r="E43" s="5">
        <v>2076.0295344780002</v>
      </c>
      <c r="F43" s="5">
        <v>507.56067258579998</v>
      </c>
      <c r="G43" s="6">
        <f t="shared" si="1"/>
        <v>23.158899998500001</v>
      </c>
      <c r="H43" s="6">
        <v>30.818290712300001</v>
      </c>
      <c r="I43" s="6">
        <v>7.6593907137999997</v>
      </c>
      <c r="J43" s="7">
        <f t="shared" si="3"/>
        <v>100.70737895493716</v>
      </c>
      <c r="K43" s="1">
        <f t="shared" si="4"/>
        <v>7.420973998768436E-4</v>
      </c>
      <c r="L43" s="7">
        <v>85.421764969999998</v>
      </c>
      <c r="M43" s="8">
        <v>1165.80416666667</v>
      </c>
      <c r="N43" s="10">
        <v>98.737477389999995</v>
      </c>
      <c r="O43" s="5">
        <v>2604.9257831426999</v>
      </c>
      <c r="P43" s="6">
        <f t="shared" si="2"/>
        <v>55.899384514534376</v>
      </c>
      <c r="Q43" s="6">
        <v>39.899247084800002</v>
      </c>
      <c r="R43" s="6">
        <v>71.376898746400002</v>
      </c>
    </row>
    <row r="44" spans="2:18">
      <c r="B44" s="2" t="s">
        <v>28</v>
      </c>
      <c r="C44" s="4">
        <v>28.5041801396371</v>
      </c>
      <c r="D44" s="5">
        <f t="shared" si="0"/>
        <v>1659.5142354873001</v>
      </c>
      <c r="E44" s="5">
        <v>2121.2316973427</v>
      </c>
      <c r="F44" s="5">
        <v>461.71746185540002</v>
      </c>
      <c r="G44" s="6">
        <f t="shared" si="1"/>
        <v>22.827726051100001</v>
      </c>
      <c r="H44" s="6">
        <v>30.306183410900001</v>
      </c>
      <c r="I44" s="6">
        <v>7.4784573598000001</v>
      </c>
      <c r="J44" s="7">
        <f t="shared" si="3"/>
        <v>87.093392517889598</v>
      </c>
      <c r="K44" s="1">
        <f t="shared" si="4"/>
        <v>6.4177799883859122E-4</v>
      </c>
      <c r="L44" s="7">
        <v>90.785596560000002</v>
      </c>
      <c r="M44" s="8">
        <v>1437.7950000000001</v>
      </c>
      <c r="N44" s="10">
        <v>98.386419970000006</v>
      </c>
      <c r="O44" s="5">
        <v>2533.1705902904</v>
      </c>
      <c r="P44" s="6">
        <f t="shared" si="2"/>
        <v>43.534272596244818</v>
      </c>
      <c r="Q44" s="6">
        <v>31.827918913400001</v>
      </c>
      <c r="R44" s="6">
        <v>73.110028065899996</v>
      </c>
    </row>
    <row r="45" spans="2:18">
      <c r="B45" s="2" t="s">
        <v>29</v>
      </c>
      <c r="C45" s="4">
        <v>38.611251712620998</v>
      </c>
      <c r="D45" s="5">
        <f t="shared" si="0"/>
        <v>1712.2109954920998</v>
      </c>
      <c r="E45" s="5">
        <v>2202.1032796078998</v>
      </c>
      <c r="F45" s="5">
        <v>489.89228411580001</v>
      </c>
      <c r="G45" s="6">
        <f t="shared" si="1"/>
        <v>26.530259235399999</v>
      </c>
      <c r="H45" s="6">
        <v>34.121011385199999</v>
      </c>
      <c r="I45" s="6">
        <v>7.5907521498000001</v>
      </c>
      <c r="J45" s="7">
        <f t="shared" si="3"/>
        <v>100</v>
      </c>
      <c r="K45" s="1">
        <f t="shared" si="4"/>
        <v>7.3688483165558797E-4</v>
      </c>
      <c r="L45" s="7">
        <v>100</v>
      </c>
      <c r="M45" s="8">
        <v>1357.06416666667</v>
      </c>
      <c r="N45" s="10">
        <v>100</v>
      </c>
      <c r="O45" s="5">
        <v>2650.3537241171998</v>
      </c>
      <c r="P45" s="6">
        <f t="shared" si="2"/>
        <v>52.801326542309546</v>
      </c>
      <c r="Q45" s="6">
        <v>35.8548074638</v>
      </c>
      <c r="R45" s="6">
        <v>67.905126275699999</v>
      </c>
    </row>
    <row r="46" spans="2:18">
      <c r="B46" s="2" t="s">
        <v>30</v>
      </c>
      <c r="C46" s="4">
        <v>43.190172509870003</v>
      </c>
      <c r="D46" s="5">
        <f t="shared" si="0"/>
        <v>1841.2494824454</v>
      </c>
      <c r="E46" s="5">
        <v>2369.6333858066</v>
      </c>
      <c r="F46" s="5">
        <v>528.38390336120005</v>
      </c>
      <c r="G46" s="6">
        <f t="shared" si="1"/>
        <v>24.255633485699995</v>
      </c>
      <c r="H46" s="6">
        <v>32.342304654499998</v>
      </c>
      <c r="I46" s="6">
        <v>8.0866711688000006</v>
      </c>
      <c r="J46" s="7">
        <f t="shared" si="3"/>
        <v>113.811406207603</v>
      </c>
      <c r="K46" s="1">
        <f t="shared" si="4"/>
        <v>8.3865898903775278E-4</v>
      </c>
      <c r="L46" s="7">
        <v>109.4840933</v>
      </c>
      <c r="M46" s="8">
        <v>1265.51583333333</v>
      </c>
      <c r="N46" s="10">
        <v>103.15684160000001</v>
      </c>
      <c r="O46" s="5">
        <v>3053.6123552808999</v>
      </c>
      <c r="P46" s="6">
        <f t="shared" si="2"/>
        <v>79.211634217141835</v>
      </c>
      <c r="Q46" s="6">
        <v>50.490644295300001</v>
      </c>
      <c r="R46" s="6">
        <v>63.7414500967</v>
      </c>
    </row>
    <row r="47" spans="2:18">
      <c r="B47" s="2" t="s">
        <v>31</v>
      </c>
      <c r="C47" s="4">
        <v>25.382190523586399</v>
      </c>
      <c r="D47" s="5">
        <f t="shared" si="0"/>
        <v>1987.3365322438003</v>
      </c>
      <c r="E47" s="5">
        <v>2561.9016647694002</v>
      </c>
      <c r="F47" s="5">
        <v>574.56513252560001</v>
      </c>
      <c r="G47" s="6">
        <f t="shared" si="1"/>
        <v>20.555065410399997</v>
      </c>
      <c r="H47" s="6">
        <v>28.9726615541</v>
      </c>
      <c r="I47" s="6">
        <v>8.4175961437000009</v>
      </c>
      <c r="J47" s="7">
        <f t="shared" si="3"/>
        <v>119.51761328314628</v>
      </c>
      <c r="K47" s="1">
        <f t="shared" si="4"/>
        <v>8.8070716344028908E-4</v>
      </c>
      <c r="L47" s="7">
        <v>125.8897269</v>
      </c>
      <c r="M47" s="8">
        <v>1357.58</v>
      </c>
      <c r="N47" s="10">
        <v>105.2915045</v>
      </c>
      <c r="O47" s="5">
        <v>3365.5720715785001</v>
      </c>
      <c r="P47" s="6">
        <f t="shared" si="2"/>
        <v>70.349754475656411</v>
      </c>
      <c r="Q47" s="6">
        <v>46.814708479499998</v>
      </c>
      <c r="R47" s="6">
        <v>66.545660078599994</v>
      </c>
    </row>
    <row r="48" spans="2:18">
      <c r="B48" s="2" t="s">
        <v>32</v>
      </c>
      <c r="C48" s="4">
        <v>24.242601598790799</v>
      </c>
      <c r="D48" s="5">
        <f t="shared" si="0"/>
        <v>2331.4311423449999</v>
      </c>
      <c r="E48" s="5">
        <v>2964.9171446668001</v>
      </c>
      <c r="F48" s="5">
        <v>633.48600232180002</v>
      </c>
      <c r="G48" s="6">
        <f t="shared" si="1"/>
        <v>18.8134017852</v>
      </c>
      <c r="H48" s="6">
        <v>28.653043935399999</v>
      </c>
      <c r="I48" s="6">
        <v>9.8396421501999995</v>
      </c>
      <c r="J48" s="7">
        <f t="shared" si="3"/>
        <v>113.9637223205676</v>
      </c>
      <c r="K48" s="1">
        <f t="shared" si="4"/>
        <v>8.3978138337035624E-4</v>
      </c>
      <c r="L48" s="7">
        <v>136.72232149999999</v>
      </c>
      <c r="M48" s="8">
        <v>1523.9275</v>
      </c>
      <c r="N48" s="10">
        <v>106.83384890000001</v>
      </c>
      <c r="O48" s="5">
        <v>3685.7479507600001</v>
      </c>
      <c r="P48" s="6">
        <f t="shared" si="2"/>
        <v>57.271207219738628</v>
      </c>
      <c r="Q48" s="6">
        <v>39.663593118000001</v>
      </c>
      <c r="R48" s="6">
        <v>69.255730834900007</v>
      </c>
    </row>
    <row r="49" spans="2:18">
      <c r="B49" s="2" t="s">
        <v>33</v>
      </c>
      <c r="C49" s="4">
        <v>23.138478331840599</v>
      </c>
      <c r="D49" s="5">
        <f t="shared" si="0"/>
        <v>2756.6918250397002</v>
      </c>
      <c r="E49" s="5">
        <v>3416.6874076001</v>
      </c>
      <c r="F49" s="5">
        <v>659.99558256039995</v>
      </c>
      <c r="G49" s="6">
        <f t="shared" si="1"/>
        <v>20.152611705000002</v>
      </c>
      <c r="H49" s="6">
        <v>29.833834841400002</v>
      </c>
      <c r="I49" s="6">
        <v>9.6812231363999999</v>
      </c>
      <c r="J49" s="7">
        <f t="shared" si="3"/>
        <v>106.25176869107995</v>
      </c>
      <c r="K49" s="1">
        <f t="shared" si="4"/>
        <v>7.8295316685034926E-4</v>
      </c>
      <c r="L49" s="7">
        <v>154.52992280000001</v>
      </c>
      <c r="M49" s="8">
        <v>1817.9387083333299</v>
      </c>
      <c r="N49" s="10">
        <v>108.5669321</v>
      </c>
      <c r="O49" s="5">
        <v>3901.8667160499999</v>
      </c>
      <c r="P49" s="6">
        <f t="shared" si="2"/>
        <v>41.640398981026813</v>
      </c>
      <c r="Q49" s="6">
        <v>29.002147648499999</v>
      </c>
      <c r="R49" s="6">
        <v>69.6490628289</v>
      </c>
    </row>
    <row r="50" spans="2:18">
      <c r="B50" s="2" t="s">
        <v>34</v>
      </c>
      <c r="C50" s="4">
        <v>16.515537328861502</v>
      </c>
      <c r="D50" s="5">
        <f t="shared" si="0"/>
        <v>3122.7878177135003</v>
      </c>
      <c r="E50" s="5">
        <v>3800.2727657177002</v>
      </c>
      <c r="F50" s="5">
        <v>677.48494800419996</v>
      </c>
      <c r="G50" s="6">
        <f t="shared" si="1"/>
        <v>20.878664623500001</v>
      </c>
      <c r="H50" s="6">
        <v>29.193953995899999</v>
      </c>
      <c r="I50" s="6">
        <v>8.3152893724000005</v>
      </c>
      <c r="J50" s="7">
        <f t="shared" si="3"/>
        <v>103.57455443226331</v>
      </c>
      <c r="K50" s="1">
        <f t="shared" si="4"/>
        <v>7.6322518106620876E-4</v>
      </c>
      <c r="L50" s="7">
        <v>163.45549310000001</v>
      </c>
      <c r="M50" s="8">
        <v>1970.3091666666701</v>
      </c>
      <c r="N50" s="10">
        <v>108.695722</v>
      </c>
      <c r="O50" s="5">
        <v>3923.6285814080002</v>
      </c>
      <c r="P50" s="6">
        <f t="shared" si="2"/>
        <v>29.214559044914466</v>
      </c>
      <c r="Q50" s="6">
        <v>21.204873578000001</v>
      </c>
      <c r="R50" s="6">
        <v>72.583240244699994</v>
      </c>
    </row>
    <row r="51" spans="2:18">
      <c r="B51" s="2" t="s">
        <v>38</v>
      </c>
      <c r="D51" s="5">
        <f t="shared" si="0"/>
        <v>3151.2416951356004</v>
      </c>
      <c r="E51" s="5">
        <v>3808.0621411635002</v>
      </c>
      <c r="F51" s="5">
        <v>656.82044602789995</v>
      </c>
      <c r="G51" s="6">
        <f t="shared" si="1"/>
        <v>24.223036947600001</v>
      </c>
      <c r="H51" s="6">
        <v>31.500671280999999</v>
      </c>
      <c r="I51" s="6">
        <v>7.2776343334</v>
      </c>
      <c r="J51" s="7">
        <f t="shared" si="3"/>
        <v>94.682450980778384</v>
      </c>
      <c r="K51" s="1">
        <f t="shared" si="4"/>
        <v>6.9770061951709343E-4</v>
      </c>
      <c r="L51" s="7">
        <v>164.36111199999999</v>
      </c>
      <c r="M51" s="8">
        <v>2140.2908640611599</v>
      </c>
      <c r="N51" s="10">
        <v>110.0670089</v>
      </c>
      <c r="O51" s="5">
        <v>3894.9313782769</v>
      </c>
      <c r="P51" s="6">
        <f t="shared" si="2"/>
        <v>28.872659164449043</v>
      </c>
      <c r="Q51" s="6">
        <v>19.554466773800002</v>
      </c>
      <c r="R51" s="6">
        <v>67.726587504199998</v>
      </c>
    </row>
    <row r="52" spans="2:18">
      <c r="B52" s="2" t="s">
        <v>49</v>
      </c>
      <c r="J52" s="7">
        <f t="shared" si="3"/>
        <v>84.621843666659714</v>
      </c>
      <c r="K52" s="1">
        <f t="shared" si="4"/>
        <v>6.2356553024692023E-4</v>
      </c>
      <c r="L52" s="7">
        <v>171.01855766038901</v>
      </c>
      <c r="M52" s="8">
        <v>2439.7772370725902</v>
      </c>
      <c r="N52" s="10">
        <v>112.411557267308</v>
      </c>
    </row>
  </sheetData>
  <phoneticPr fontId="1"/>
  <pageMargins left="0.7" right="0.7" top="0.75" bottom="0.75" header="0.3" footer="0.3"/>
  <pageSetup paperSize="9" orientation="portrait" horizontalDpi="0" verticalDpi="0" r:id="rId1"/>
  <ignoredErrors>
    <ignoredError sqref="B29:B52 B28 B15:B26" numberStoredAsText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1:N30"/>
  <sheetViews>
    <sheetView workbookViewId="0">
      <selection activeCell="M14" sqref="M14"/>
    </sheetView>
  </sheetViews>
  <sheetFormatPr defaultRowHeight="15.75"/>
  <cols>
    <col min="1" max="1" width="1.625" style="1" customWidth="1"/>
    <col min="2" max="11" width="9" style="1" customWidth="1"/>
    <col min="12" max="12" width="9" style="1"/>
    <col min="13" max="13" width="25.125" style="1" customWidth="1"/>
    <col min="14" max="14" width="23.375" style="1" customWidth="1"/>
    <col min="15" max="16384" width="9" style="1"/>
  </cols>
  <sheetData>
    <row r="1" spans="12:14" ht="6" customHeight="1"/>
    <row r="2" spans="12:14" s="3" customFormat="1">
      <c r="M2" s="3" t="s">
        <v>173</v>
      </c>
      <c r="N2" s="3" t="s">
        <v>174</v>
      </c>
    </row>
    <row r="3" spans="12:14">
      <c r="L3" s="2" t="s">
        <v>12</v>
      </c>
      <c r="M3" s="7">
        <v>-3.003114981</v>
      </c>
      <c r="N3" s="7">
        <v>14.098747475100001</v>
      </c>
    </row>
    <row r="4" spans="12:14">
      <c r="L4" s="2" t="s">
        <v>13</v>
      </c>
      <c r="M4" s="7">
        <v>2.3000966799999998</v>
      </c>
      <c r="N4" s="7">
        <v>15.218572584799999</v>
      </c>
    </row>
    <row r="5" spans="12:14">
      <c r="L5" s="2" t="s">
        <v>14</v>
      </c>
      <c r="M5" s="7">
        <v>6.3120176529999998</v>
      </c>
      <c r="N5" s="7">
        <v>11.728818679</v>
      </c>
    </row>
    <row r="6" spans="12:14">
      <c r="L6" s="2" t="s">
        <v>15</v>
      </c>
      <c r="M6" s="7">
        <v>2.3529133830000002</v>
      </c>
      <c r="N6" s="7">
        <v>11.945637231399999</v>
      </c>
    </row>
    <row r="7" spans="12:14">
      <c r="L7" s="2" t="s">
        <v>16</v>
      </c>
      <c r="M7" s="7">
        <v>3.9983604160000001</v>
      </c>
      <c r="N7" s="7">
        <v>16.330121526399999</v>
      </c>
    </row>
    <row r="8" spans="12:14">
      <c r="L8" s="2" t="s">
        <v>17</v>
      </c>
      <c r="M8" s="7">
        <v>3.5324066790000002</v>
      </c>
      <c r="N8" s="7">
        <v>11.5940225869</v>
      </c>
    </row>
    <row r="9" spans="12:14">
      <c r="L9" s="2" t="s">
        <v>18</v>
      </c>
      <c r="M9" s="7">
        <v>3.2157068049999999</v>
      </c>
      <c r="N9" s="7">
        <v>11.537070096699999</v>
      </c>
    </row>
    <row r="10" spans="12:14">
      <c r="L10" s="2" t="s">
        <v>19</v>
      </c>
      <c r="M10" s="7">
        <v>1.0562634470000001</v>
      </c>
      <c r="N10" s="7">
        <v>13.675029819700001</v>
      </c>
    </row>
    <row r="11" spans="12:14">
      <c r="L11" s="2" t="s">
        <v>20</v>
      </c>
      <c r="M11" s="7">
        <v>2.9527071760000001</v>
      </c>
      <c r="N11" s="7">
        <v>11.876679073899998</v>
      </c>
    </row>
    <row r="12" spans="12:14">
      <c r="L12" s="2" t="s">
        <v>21</v>
      </c>
      <c r="M12" s="7">
        <v>4.7331121080000003</v>
      </c>
      <c r="N12" s="7">
        <v>13.423559566900002</v>
      </c>
    </row>
    <row r="13" spans="12:14">
      <c r="L13" s="2" t="s">
        <v>22</v>
      </c>
      <c r="M13" s="7">
        <v>7.0046544659999999</v>
      </c>
      <c r="N13" s="7">
        <v>14.671732965199999</v>
      </c>
    </row>
    <row r="14" spans="12:14">
      <c r="L14" s="2" t="s">
        <v>23</v>
      </c>
      <c r="M14" s="7">
        <v>10.62515848</v>
      </c>
      <c r="N14" s="7">
        <v>20.393377339800001</v>
      </c>
    </row>
    <row r="15" spans="12:14">
      <c r="L15" s="2" t="s">
        <v>24</v>
      </c>
      <c r="M15" s="7">
        <v>7.2539152400000004</v>
      </c>
      <c r="N15" s="7">
        <v>24.756691720399999</v>
      </c>
    </row>
    <row r="16" spans="12:14">
      <c r="L16" s="2" t="s">
        <v>25</v>
      </c>
      <c r="M16" s="7">
        <v>8.556228849</v>
      </c>
      <c r="N16" s="7">
        <v>32.249461049300002</v>
      </c>
    </row>
    <row r="17" spans="12:14">
      <c r="L17" s="2" t="s">
        <v>26</v>
      </c>
      <c r="M17" s="7">
        <v>10.247937390000001</v>
      </c>
      <c r="N17" s="7">
        <v>30.4640308227</v>
      </c>
    </row>
    <row r="18" spans="12:14">
      <c r="L18" s="2" t="s">
        <v>27</v>
      </c>
      <c r="M18" s="7">
        <v>8.9002991779999991</v>
      </c>
      <c r="N18" s="7">
        <v>23.158899998500001</v>
      </c>
    </row>
    <row r="19" spans="12:14">
      <c r="L19" s="2" t="s">
        <v>28</v>
      </c>
      <c r="M19" s="7">
        <v>-1.268680813</v>
      </c>
      <c r="N19" s="7">
        <v>22.827726051100001</v>
      </c>
    </row>
    <row r="20" spans="12:14">
      <c r="L20" s="2" t="s">
        <v>29</v>
      </c>
      <c r="M20" s="7">
        <v>6.3653808349999998</v>
      </c>
      <c r="N20" s="7">
        <v>26.530259235399999</v>
      </c>
    </row>
    <row r="21" spans="12:14">
      <c r="L21" s="2" t="s">
        <v>30</v>
      </c>
      <c r="M21" s="7">
        <v>17.29077758</v>
      </c>
      <c r="N21" s="7">
        <v>24.255633485699995</v>
      </c>
    </row>
    <row r="22" spans="12:14">
      <c r="L22" s="2" t="s">
        <v>31</v>
      </c>
      <c r="M22" s="7">
        <v>12.31981985</v>
      </c>
      <c r="N22" s="7">
        <v>20.555065410399997</v>
      </c>
    </row>
    <row r="23" spans="12:14">
      <c r="L23" s="2" t="s">
        <v>32</v>
      </c>
      <c r="M23" s="7">
        <v>11.64891619</v>
      </c>
      <c r="N23" s="7">
        <v>18.8134017852</v>
      </c>
    </row>
    <row r="24" spans="12:14">
      <c r="L24" s="2" t="s">
        <v>33</v>
      </c>
      <c r="M24" s="7">
        <v>7.8852254820000001</v>
      </c>
      <c r="N24" s="7">
        <v>20.152611705000002</v>
      </c>
    </row>
    <row r="25" spans="12:14">
      <c r="L25" s="2" t="s">
        <v>34</v>
      </c>
      <c r="M25" s="7">
        <v>2.3798358039999998</v>
      </c>
      <c r="N25" s="7">
        <v>20.878664623500001</v>
      </c>
    </row>
    <row r="26" spans="12:14">
      <c r="L26" s="2" t="s">
        <v>38</v>
      </c>
      <c r="M26" s="7">
        <v>0.953307036</v>
      </c>
      <c r="N26" s="7">
        <v>24.223036947600001</v>
      </c>
    </row>
    <row r="28" spans="12:14">
      <c r="L28" s="1">
        <v>1993</v>
      </c>
      <c r="M28" s="42">
        <v>3069</v>
      </c>
    </row>
    <row r="29" spans="12:14">
      <c r="L29" s="1">
        <v>2016</v>
      </c>
      <c r="M29" s="42">
        <v>11792</v>
      </c>
    </row>
    <row r="30" spans="12:14">
      <c r="M30" s="7">
        <f>+((M29/M28)^(1/23)-1)*100</f>
        <v>6.0271241364554085</v>
      </c>
    </row>
  </sheetData>
  <phoneticPr fontId="1"/>
  <pageMargins left="0.7" right="0.7" top="0.75" bottom="0.75" header="0.3" footer="0.3"/>
  <pageSetup paperSize="9" orientation="portrait" horizontalDpi="0" verticalDpi="0" r:id="rId1"/>
  <ignoredErrors>
    <ignoredError sqref="L3:L2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Table 4</vt:lpstr>
      <vt:lpstr>Table 3 &amp; Graph 4</vt:lpstr>
      <vt:lpstr>Table 2</vt:lpstr>
      <vt:lpstr>Table 1 </vt:lpstr>
      <vt:lpstr>Graph-3</vt:lpstr>
      <vt:lpstr>Data for Graph-3</vt:lpstr>
      <vt:lpstr>Graph-1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Taguchi</dc:creator>
  <cp:lastModifiedBy>Taguchi</cp:lastModifiedBy>
  <cp:lastPrinted>2018-05-06T04:41:26Z</cp:lastPrinted>
  <dcterms:created xsi:type="dcterms:W3CDTF">2018-04-14T01:03:28Z</dcterms:created>
  <dcterms:modified xsi:type="dcterms:W3CDTF">2018-05-13T00:47:55Z</dcterms:modified>
</cp:coreProperties>
</file>